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 2016 г ХЭС\"/>
    </mc:Choice>
  </mc:AlternateContent>
  <bookViews>
    <workbookView xWindow="120" yWindow="105" windowWidth="18975" windowHeight="11445"/>
  </bookViews>
  <sheets>
    <sheet name="ХЭС" sheetId="1" r:id="rId1"/>
  </sheets>
  <definedNames>
    <definedName name="_xlnm.Print_Titles" localSheetId="0">ХЭС!$18:$18</definedName>
  </definedNames>
  <calcPr calcId="152511"/>
</workbook>
</file>

<file path=xl/calcChain.xml><?xml version="1.0" encoding="utf-8"?>
<calcChain xmlns="http://schemas.openxmlformats.org/spreadsheetml/2006/main">
  <c r="Y20" i="1" l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19" i="1"/>
  <c r="Y47" i="1"/>
  <c r="Y48" i="1"/>
  <c r="Y49" i="1"/>
  <c r="Y50" i="1"/>
  <c r="Y51" i="1"/>
  <c r="Y52" i="1"/>
  <c r="Y55" i="1"/>
  <c r="Y56" i="1"/>
  <c r="Y57" i="1"/>
  <c r="Y58" i="1"/>
  <c r="Y59" i="1"/>
  <c r="Y60" i="1"/>
  <c r="Y61" i="1"/>
  <c r="Y62" i="1"/>
  <c r="Y63" i="1"/>
  <c r="Y46" i="1"/>
  <c r="F89" i="1"/>
  <c r="H89" i="1" s="1"/>
  <c r="X37" i="1"/>
  <c r="W37" i="1"/>
  <c r="H48" i="1"/>
  <c r="N48" i="1"/>
  <c r="O48" i="1" l="1"/>
  <c r="P48" i="1" s="1"/>
  <c r="Q48" i="1" s="1"/>
  <c r="E71" i="1"/>
  <c r="T71" i="1"/>
  <c r="V71" i="1"/>
  <c r="X71" i="1"/>
  <c r="R48" i="1" l="1"/>
  <c r="S48" i="1" s="1"/>
  <c r="N70" i="1"/>
  <c r="N69" i="1"/>
  <c r="N68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7" i="1"/>
  <c r="N46" i="1"/>
  <c r="H70" i="1"/>
  <c r="H69" i="1"/>
  <c r="H68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7" i="1"/>
  <c r="H46" i="1"/>
  <c r="H24" i="1"/>
  <c r="H25" i="1"/>
  <c r="H23" i="1"/>
  <c r="N19" i="1"/>
  <c r="N20" i="1"/>
  <c r="N21" i="1"/>
  <c r="N22" i="1"/>
  <c r="N23" i="1"/>
  <c r="N24" i="1"/>
  <c r="O24" i="1" s="1"/>
  <c r="N25" i="1"/>
  <c r="N26" i="1"/>
  <c r="N27" i="1"/>
  <c r="N28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3" i="1"/>
  <c r="N44" i="1"/>
  <c r="H44" i="1"/>
  <c r="X48" i="1" l="1"/>
  <c r="W48" i="1"/>
  <c r="O49" i="1"/>
  <c r="P49" i="1" s="1"/>
  <c r="O52" i="1"/>
  <c r="P52" i="1" s="1"/>
  <c r="O55" i="1"/>
  <c r="P55" i="1" s="1"/>
  <c r="O59" i="1"/>
  <c r="P59" i="1" s="1"/>
  <c r="O63" i="1"/>
  <c r="P63" i="1" s="1"/>
  <c r="O50" i="1"/>
  <c r="O53" i="1"/>
  <c r="P53" i="1" s="1"/>
  <c r="R53" i="1" s="1"/>
  <c r="O54" i="1"/>
  <c r="P54" i="1" s="1"/>
  <c r="R54" i="1" s="1"/>
  <c r="O56" i="1"/>
  <c r="P56" i="1" s="1"/>
  <c r="R56" i="1" s="1"/>
  <c r="O58" i="1"/>
  <c r="P58" i="1" s="1"/>
  <c r="O60" i="1"/>
  <c r="P60" i="1" s="1"/>
  <c r="R60" i="1" s="1"/>
  <c r="O62" i="1"/>
  <c r="O68" i="1"/>
  <c r="O70" i="1"/>
  <c r="O46" i="1"/>
  <c r="P46" i="1" s="1"/>
  <c r="O47" i="1"/>
  <c r="P47" i="1" s="1"/>
  <c r="O57" i="1"/>
  <c r="P57" i="1" s="1"/>
  <c r="O61" i="1"/>
  <c r="P61" i="1" s="1"/>
  <c r="O51" i="1"/>
  <c r="P62" i="1"/>
  <c r="P68" i="1"/>
  <c r="O44" i="1"/>
  <c r="P44" i="1" s="1"/>
  <c r="Q44" i="1" s="1"/>
  <c r="O69" i="1"/>
  <c r="O23" i="1"/>
  <c r="I89" i="1"/>
  <c r="O25" i="1"/>
  <c r="P25" i="1" s="1"/>
  <c r="Q25" i="1" s="1"/>
  <c r="P24" i="1"/>
  <c r="Q24" i="1" s="1"/>
  <c r="P23" i="1"/>
  <c r="Q23" i="1" s="1"/>
  <c r="R55" i="1" l="1"/>
  <c r="Q46" i="1"/>
  <c r="R49" i="1"/>
  <c r="R63" i="1"/>
  <c r="Q49" i="1"/>
  <c r="P70" i="1"/>
  <c r="P50" i="1"/>
  <c r="Q50" i="1" s="1"/>
  <c r="R52" i="1"/>
  <c r="R59" i="1"/>
  <c r="R70" i="1"/>
  <c r="Q47" i="1"/>
  <c r="R58" i="1"/>
  <c r="Q54" i="1"/>
  <c r="S54" i="1" s="1"/>
  <c r="Q58" i="1"/>
  <c r="S58" i="1" s="1"/>
  <c r="Q59" i="1"/>
  <c r="Q56" i="1"/>
  <c r="S56" i="1" s="1"/>
  <c r="Q55" i="1"/>
  <c r="S55" i="1" s="1"/>
  <c r="Q63" i="1"/>
  <c r="S59" i="1"/>
  <c r="R46" i="1"/>
  <c r="S49" i="1"/>
  <c r="R61" i="1"/>
  <c r="Q52" i="1"/>
  <c r="Q61" i="1"/>
  <c r="R62" i="1"/>
  <c r="R68" i="1"/>
  <c r="R47" i="1"/>
  <c r="R57" i="1"/>
  <c r="Q62" i="1"/>
  <c r="Q68" i="1"/>
  <c r="S68" i="1" s="1"/>
  <c r="Q57" i="1"/>
  <c r="O71" i="1"/>
  <c r="P51" i="1"/>
  <c r="Q53" i="1"/>
  <c r="S53" i="1" s="1"/>
  <c r="Q60" i="1"/>
  <c r="S60" i="1" s="1"/>
  <c r="P69" i="1"/>
  <c r="P71" i="1" s="1"/>
  <c r="R24" i="1"/>
  <c r="R25" i="1"/>
  <c r="S25" i="1" s="1"/>
  <c r="S24" i="1"/>
  <c r="R23" i="1"/>
  <c r="S23" i="1" s="1"/>
  <c r="W68" i="1" l="1"/>
  <c r="W23" i="1"/>
  <c r="X23" i="1"/>
  <c r="W25" i="1"/>
  <c r="X25" i="1"/>
  <c r="X60" i="1"/>
  <c r="W60" i="1"/>
  <c r="W49" i="1"/>
  <c r="X49" i="1"/>
  <c r="X59" i="1"/>
  <c r="U59" i="1"/>
  <c r="W59" i="1" s="1"/>
  <c r="W55" i="1"/>
  <c r="X55" i="1"/>
  <c r="U54" i="1"/>
  <c r="X54" i="1" s="1"/>
  <c r="U68" i="1"/>
  <c r="Y68" i="1" s="1"/>
  <c r="X24" i="1"/>
  <c r="W24" i="1"/>
  <c r="U53" i="1"/>
  <c r="W53" i="1" s="1"/>
  <c r="S46" i="1"/>
  <c r="W56" i="1"/>
  <c r="U56" i="1"/>
  <c r="X56" i="1" s="1"/>
  <c r="X58" i="1"/>
  <c r="W58" i="1"/>
  <c r="S63" i="1"/>
  <c r="Q70" i="1"/>
  <c r="S70" i="1" s="1"/>
  <c r="R50" i="1"/>
  <c r="S52" i="1"/>
  <c r="S47" i="1"/>
  <c r="S61" i="1"/>
  <c r="S57" i="1"/>
  <c r="S62" i="1"/>
  <c r="R51" i="1"/>
  <c r="Q51" i="1"/>
  <c r="Q69" i="1"/>
  <c r="S69" i="1" s="1"/>
  <c r="R69" i="1"/>
  <c r="R71" i="1" s="1"/>
  <c r="L39" i="1"/>
  <c r="J39" i="1"/>
  <c r="W54" i="1" l="1"/>
  <c r="Y54" i="1" s="1"/>
  <c r="X53" i="1"/>
  <c r="Y53" i="1" s="1"/>
  <c r="U69" i="1"/>
  <c r="U62" i="1"/>
  <c r="W62" i="1" s="1"/>
  <c r="U52" i="1"/>
  <c r="X52" i="1" s="1"/>
  <c r="U70" i="1"/>
  <c r="W63" i="1"/>
  <c r="U63" i="1"/>
  <c r="X63" i="1"/>
  <c r="X46" i="1"/>
  <c r="W46" i="1"/>
  <c r="U57" i="1"/>
  <c r="W57" i="1" s="1"/>
  <c r="U61" i="1"/>
  <c r="W61" i="1" s="1"/>
  <c r="W47" i="1"/>
  <c r="X47" i="1"/>
  <c r="S71" i="1"/>
  <c r="W70" i="1"/>
  <c r="Y70" i="1" s="1"/>
  <c r="Q71" i="1"/>
  <c r="S50" i="1"/>
  <c r="S51" i="1"/>
  <c r="H20" i="1"/>
  <c r="O20" i="1" s="1"/>
  <c r="H22" i="1"/>
  <c r="O22" i="1" s="1"/>
  <c r="H21" i="1"/>
  <c r="O21" i="1" s="1"/>
  <c r="X57" i="1" l="1"/>
  <c r="X62" i="1"/>
  <c r="W51" i="1"/>
  <c r="X51" i="1"/>
  <c r="X50" i="1"/>
  <c r="W50" i="1"/>
  <c r="X61" i="1"/>
  <c r="W52" i="1"/>
  <c r="W69" i="1"/>
  <c r="Y69" i="1" s="1"/>
  <c r="P21" i="1"/>
  <c r="Q21" i="1" s="1"/>
  <c r="P20" i="1"/>
  <c r="Q20" i="1" s="1"/>
  <c r="P22" i="1"/>
  <c r="Q22" i="1" s="1"/>
  <c r="R44" i="1"/>
  <c r="S44" i="1" s="1"/>
  <c r="T24" i="1"/>
  <c r="X44" i="1" l="1"/>
  <c r="W44" i="1"/>
  <c r="Y64" i="1"/>
  <c r="Y71" i="1"/>
  <c r="W71" i="1"/>
  <c r="R21" i="1"/>
  <c r="S21" i="1" s="1"/>
  <c r="R20" i="1"/>
  <c r="S20" i="1" s="1"/>
  <c r="R22" i="1"/>
  <c r="S22" i="1" s="1"/>
  <c r="L26" i="1"/>
  <c r="J26" i="1"/>
  <c r="H38" i="1"/>
  <c r="O38" i="1" s="1"/>
  <c r="D91" i="1" l="1"/>
  <c r="D92" i="1" s="1"/>
  <c r="X20" i="1"/>
  <c r="W20" i="1"/>
  <c r="X22" i="1"/>
  <c r="W22" i="1"/>
  <c r="W21" i="1"/>
  <c r="X21" i="1"/>
  <c r="T21" i="1"/>
  <c r="P38" i="1"/>
  <c r="Q38" i="1" s="1"/>
  <c r="T22" i="1"/>
  <c r="R38" i="1" l="1"/>
  <c r="S38" i="1" s="1"/>
  <c r="T38" i="1"/>
  <c r="X38" i="1" l="1"/>
  <c r="W38" i="1"/>
  <c r="H26" i="1"/>
  <c r="O26" i="1" s="1"/>
  <c r="H19" i="1"/>
  <c r="H27" i="1"/>
  <c r="O27" i="1" s="1"/>
  <c r="H28" i="1"/>
  <c r="O28" i="1" s="1"/>
  <c r="H29" i="1"/>
  <c r="O29" i="1" s="1"/>
  <c r="H30" i="1"/>
  <c r="O30" i="1" s="1"/>
  <c r="H31" i="1"/>
  <c r="O31" i="1" s="1"/>
  <c r="H32" i="1"/>
  <c r="O32" i="1" s="1"/>
  <c r="H33" i="1"/>
  <c r="O33" i="1" s="1"/>
  <c r="H34" i="1"/>
  <c r="O34" i="1" s="1"/>
  <c r="H35" i="1"/>
  <c r="O35" i="1" s="1"/>
  <c r="H36" i="1"/>
  <c r="O36" i="1" s="1"/>
  <c r="H39" i="1"/>
  <c r="O39" i="1" s="1"/>
  <c r="H40" i="1"/>
  <c r="O40" i="1" s="1"/>
  <c r="H41" i="1"/>
  <c r="O41" i="1" s="1"/>
  <c r="H42" i="1"/>
  <c r="O42" i="1" s="1"/>
  <c r="H43" i="1"/>
  <c r="O43" i="1" s="1"/>
  <c r="Q10" i="1"/>
  <c r="O19" i="1" l="1"/>
  <c r="P26" i="1"/>
  <c r="Q26" i="1" s="1"/>
  <c r="P36" i="1"/>
  <c r="Q36" i="1" s="1"/>
  <c r="P42" i="1"/>
  <c r="Q42" i="1" s="1"/>
  <c r="P34" i="1"/>
  <c r="Q34" i="1" s="1"/>
  <c r="P32" i="1"/>
  <c r="Q32" i="1" s="1"/>
  <c r="P43" i="1"/>
  <c r="Q43" i="1" s="1"/>
  <c r="P41" i="1"/>
  <c r="R41" i="1" s="1"/>
  <c r="P39" i="1"/>
  <c r="Q39" i="1" s="1"/>
  <c r="P35" i="1"/>
  <c r="Q35" i="1" s="1"/>
  <c r="P33" i="1"/>
  <c r="Q33" i="1" s="1"/>
  <c r="P31" i="1"/>
  <c r="Q31" i="1" s="1"/>
  <c r="P27" i="1"/>
  <c r="Q27" i="1" s="1"/>
  <c r="P40" i="1"/>
  <c r="Q40" i="1" s="1"/>
  <c r="P30" i="1"/>
  <c r="Q30" i="1" s="1"/>
  <c r="P29" i="1"/>
  <c r="Q29" i="1" s="1"/>
  <c r="P28" i="1"/>
  <c r="Q28" i="1" s="1"/>
  <c r="P19" i="1"/>
  <c r="Q19" i="1" l="1"/>
  <c r="R43" i="1"/>
  <c r="S43" i="1" s="1"/>
  <c r="R32" i="1"/>
  <c r="S32" i="1" s="1"/>
  <c r="R27" i="1"/>
  <c r="R39" i="1"/>
  <c r="S39" i="1" s="1"/>
  <c r="Q41" i="1"/>
  <c r="S41" i="1" s="1"/>
  <c r="R42" i="1"/>
  <c r="S42" i="1" s="1"/>
  <c r="R36" i="1"/>
  <c r="S36" i="1" s="1"/>
  <c r="R26" i="1"/>
  <c r="S26" i="1" s="1"/>
  <c r="R28" i="1"/>
  <c r="S28" i="1" s="1"/>
  <c r="R29" i="1"/>
  <c r="S29" i="1" s="1"/>
  <c r="R30" i="1"/>
  <c r="S30" i="1" s="1"/>
  <c r="R40" i="1"/>
  <c r="S40" i="1" s="1"/>
  <c r="S27" i="1"/>
  <c r="R31" i="1"/>
  <c r="S31" i="1" s="1"/>
  <c r="R33" i="1"/>
  <c r="S33" i="1" s="1"/>
  <c r="R35" i="1"/>
  <c r="S35" i="1" s="1"/>
  <c r="R34" i="1"/>
  <c r="S34" i="1" s="1"/>
  <c r="R19" i="1"/>
  <c r="U35" i="1" l="1"/>
  <c r="W35" i="1" s="1"/>
  <c r="U31" i="1"/>
  <c r="W31" i="1" s="1"/>
  <c r="X40" i="1"/>
  <c r="W40" i="1"/>
  <c r="W29" i="1"/>
  <c r="X29" i="1"/>
  <c r="X26" i="1"/>
  <c r="W26" i="1"/>
  <c r="U42" i="1"/>
  <c r="X42" i="1" s="1"/>
  <c r="W39" i="1"/>
  <c r="X39" i="1"/>
  <c r="U32" i="1"/>
  <c r="W32" i="1" s="1"/>
  <c r="W34" i="1"/>
  <c r="U34" i="1"/>
  <c r="X34" i="1" s="1"/>
  <c r="W33" i="1"/>
  <c r="U33" i="1"/>
  <c r="X33" i="1"/>
  <c r="W27" i="1"/>
  <c r="X27" i="1"/>
  <c r="X30" i="1"/>
  <c r="W30" i="1"/>
  <c r="X28" i="1"/>
  <c r="W28" i="1"/>
  <c r="U36" i="1"/>
  <c r="X36" i="1" s="1"/>
  <c r="U41" i="1"/>
  <c r="X41" i="1" s="1"/>
  <c r="X43" i="1"/>
  <c r="U43" i="1"/>
  <c r="W43" i="1" s="1"/>
  <c r="S19" i="1"/>
  <c r="W36" i="1" l="1"/>
  <c r="X31" i="1"/>
  <c r="W41" i="1"/>
  <c r="X32" i="1"/>
  <c r="X19" i="1"/>
  <c r="W19" i="1"/>
  <c r="W42" i="1"/>
  <c r="X35" i="1"/>
  <c r="T43" i="1"/>
  <c r="T19" i="1"/>
  <c r="T28" i="1"/>
  <c r="T42" i="1"/>
  <c r="T41" i="1"/>
  <c r="T30" i="1"/>
  <c r="T27" i="1"/>
  <c r="T33" i="1"/>
  <c r="T26" i="1"/>
  <c r="T34" i="1" l="1"/>
  <c r="T39" i="1"/>
  <c r="T31" i="1"/>
  <c r="T29" i="1"/>
  <c r="T36" i="1"/>
  <c r="T32" i="1"/>
  <c r="T35" i="1"/>
  <c r="T40" i="1"/>
  <c r="Q11" i="1" l="1"/>
  <c r="Y72" i="1" l="1"/>
</calcChain>
</file>

<file path=xl/sharedStrings.xml><?xml version="1.0" encoding="utf-8"?>
<sst xmlns="http://schemas.openxmlformats.org/spreadsheetml/2006/main" count="133" uniqueCount="106">
  <si>
    <t>штат в количестве</t>
  </si>
  <si>
    <t>штатных единиц</t>
  </si>
  <si>
    <t xml:space="preserve">с месячным  фондом заработной платы </t>
  </si>
  <si>
    <t>руб.</t>
  </si>
  <si>
    <t>№ п/п</t>
  </si>
  <si>
    <t>Наименование должности</t>
  </si>
  <si>
    <t>количество штатных единиц</t>
  </si>
  <si>
    <t>Должностной оклад</t>
  </si>
  <si>
    <t>Всего по окладу</t>
  </si>
  <si>
    <t>ВСЕГО с надбавками</t>
  </si>
  <si>
    <t>Ежемесячное денежное поощрение</t>
  </si>
  <si>
    <t>Районный коэффициент, 70%</t>
  </si>
  <si>
    <t>Надбавка за выслугу лет</t>
  </si>
  <si>
    <t>Директор</t>
  </si>
  <si>
    <t>Водитель</t>
  </si>
  <si>
    <t>Электрик</t>
  </si>
  <si>
    <t>Плотник</t>
  </si>
  <si>
    <t>Рабочий по хозяйственному обслуживанию зданий</t>
  </si>
  <si>
    <t>Уборщица-курьер</t>
  </si>
  <si>
    <t>Сторож-дворник</t>
  </si>
  <si>
    <t>Смотритель кладбища</t>
  </si>
  <si>
    <t>п.Ванзетур</t>
  </si>
  <si>
    <t>надбавка за особый режим работы</t>
  </si>
  <si>
    <t>Надбавка за выслугу лет, %</t>
  </si>
  <si>
    <t>на руки 1 работник</t>
  </si>
  <si>
    <t>Пуртов В.А.</t>
  </si>
  <si>
    <t>Миронов С.Р.</t>
  </si>
  <si>
    <t>Дранко Е.А.</t>
  </si>
  <si>
    <t>Здановская Л.Г.</t>
  </si>
  <si>
    <t>Полозова И.И.</t>
  </si>
  <si>
    <t>Савин А.К.</t>
  </si>
  <si>
    <t>Непомнящих О.Л.</t>
  </si>
  <si>
    <t>Надбавка за работу в районах Крайнего Севера и приравненных к ним местностей, 80%</t>
  </si>
  <si>
    <t xml:space="preserve"> до 60%</t>
  </si>
  <si>
    <t>ИТОГО ФОТ, в месяц</t>
  </si>
  <si>
    <t>Единовременное премирование</t>
  </si>
  <si>
    <t>Материальная помощь к отпуску</t>
  </si>
  <si>
    <t>ИТОГО ФОТ в год</t>
  </si>
  <si>
    <t>Кубацкий В.Г</t>
  </si>
  <si>
    <t>доплата за классность, руб</t>
  </si>
  <si>
    <t>Ковалюк В.Г</t>
  </si>
  <si>
    <t>Валей Н.Н.</t>
  </si>
  <si>
    <t>за выполнение слесарных работ, руб</t>
  </si>
  <si>
    <t>за выполнение слесарных работ, %</t>
  </si>
  <si>
    <t xml:space="preserve"> классность, %</t>
  </si>
  <si>
    <t>Техник по учету жилья</t>
  </si>
  <si>
    <t>Инженер АСУ</t>
  </si>
  <si>
    <t>Заведующий хозяйством</t>
  </si>
  <si>
    <t>Секретарь</t>
  </si>
  <si>
    <t xml:space="preserve">Зам.директора </t>
  </si>
  <si>
    <t>Машинистка</t>
  </si>
  <si>
    <t>Кондратьева И.В.</t>
  </si>
  <si>
    <t>Метлева В.И.</t>
  </si>
  <si>
    <t xml:space="preserve">Диспетчер по организации перевозок </t>
  </si>
  <si>
    <t xml:space="preserve">Делопроизводитель </t>
  </si>
  <si>
    <t>Ковалюк М.М.</t>
  </si>
  <si>
    <t>Медведев Д.А.</t>
  </si>
  <si>
    <t>Бурдакова М.А.</t>
  </si>
  <si>
    <t>Нигматулин А.К.</t>
  </si>
  <si>
    <t>Лельхов О.А.</t>
  </si>
  <si>
    <t>Арефьев О.С.</t>
  </si>
  <si>
    <t>Буздуган Т.Н</t>
  </si>
  <si>
    <t>Аксенова А.А.</t>
  </si>
  <si>
    <t>Морозов С.</t>
  </si>
  <si>
    <t>Плеханов В.Н.</t>
  </si>
  <si>
    <t>Гисс Н.В.</t>
  </si>
  <si>
    <t>отпускные</t>
  </si>
  <si>
    <t>Срочные трудовые договоры</t>
  </si>
  <si>
    <t xml:space="preserve"> Охрана законсервированной электростанции:</t>
  </si>
  <si>
    <t>сторож</t>
  </si>
  <si>
    <t>кол-во ед.</t>
  </si>
  <si>
    <t>Всего ФОТ</t>
  </si>
  <si>
    <t>Налоги</t>
  </si>
  <si>
    <t>ФОТ в год 1 ед.</t>
  </si>
  <si>
    <t>Наименование должности, профессии</t>
  </si>
  <si>
    <t>Специалист по кадрам</t>
  </si>
  <si>
    <t>Смотритель</t>
  </si>
  <si>
    <t>Рабочий по обслуживанию здания</t>
  </si>
  <si>
    <t xml:space="preserve">Уборщик служебных помещений </t>
  </si>
  <si>
    <t>Оператор котельной</t>
  </si>
  <si>
    <t>Истопник</t>
  </si>
  <si>
    <t>Редникина Е.В.</t>
  </si>
  <si>
    <t>Миронов О.П.</t>
  </si>
  <si>
    <t>Поршнев А.С.</t>
  </si>
  <si>
    <t>Фадеева О.А.</t>
  </si>
  <si>
    <t>Алябьева</t>
  </si>
  <si>
    <t>Мехнин И.И.</t>
  </si>
  <si>
    <t>Доровина А.А.</t>
  </si>
  <si>
    <t>Оманова С.А.</t>
  </si>
  <si>
    <t>Тюменцев А.А.</t>
  </si>
  <si>
    <t>Ласкова З.А.</t>
  </si>
  <si>
    <t>Монина Н.П.</t>
  </si>
  <si>
    <t>Иванова Т.А.</t>
  </si>
  <si>
    <t>Ендырева Н.М.</t>
  </si>
  <si>
    <t>Долгих Е.А.</t>
  </si>
  <si>
    <t>Лырщикова М.Ф.</t>
  </si>
  <si>
    <t>Чалданов В.Р.</t>
  </si>
  <si>
    <t>Канев С.Ю.</t>
  </si>
  <si>
    <t>Гындыбин С.М.</t>
  </si>
  <si>
    <t>Рабочий по благоустройству</t>
  </si>
  <si>
    <t>АХЧ по обслуживанию объектов культуры</t>
  </si>
  <si>
    <t>доплата до МРОТ</t>
  </si>
  <si>
    <t>д.Анеева</t>
  </si>
  <si>
    <t>ВСЕГО  ФОТ</t>
  </si>
  <si>
    <t>ИТОГО</t>
  </si>
  <si>
    <t>всего налоги (30,2%)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</si>
</sst>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/>
    </xf>
    <xf numFmtId="9" fontId="6" fillId="0" borderId="3" xfId="1" applyFont="1" applyFill="1" applyBorder="1" applyAlignment="1">
      <alignment vertical="center"/>
    </xf>
    <xf numFmtId="2" fontId="6" fillId="0" borderId="3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9" fontId="6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4" fillId="0" borderId="0" xfId="0" applyFont="1" applyFill="1" applyAlignment="1">
      <alignment vertical="center"/>
    </xf>
    <xf numFmtId="9" fontId="5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4" fontId="3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4" fillId="0" borderId="3" xfId="0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352423</xdr:colOff>
      <xdr:row>12</xdr:row>
      <xdr:rowOff>114300</xdr:rowOff>
    </xdr:from>
    <xdr:to>
      <xdr:col>22</xdr:col>
      <xdr:colOff>0</xdr:colOff>
      <xdr:row>15</xdr:row>
      <xdr:rowOff>161925</xdr:rowOff>
    </xdr:to>
    <xdr:sp macro="" textlink="">
      <xdr:nvSpPr>
        <xdr:cNvPr id="3" name="TextBox 2"/>
        <xdr:cNvSpPr txBox="1"/>
      </xdr:nvSpPr>
      <xdr:spPr>
        <a:xfrm>
          <a:off x="733423" y="1857375"/>
          <a:ext cx="9315451" cy="619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МКУ "Хозяйственно</a:t>
          </a:r>
          <a:r>
            <a:rPr lang="ru-RU" sz="1200" b="1" baseline="0">
              <a:latin typeface="Times New Roman" pitchFamily="18" charset="0"/>
              <a:cs typeface="Times New Roman" pitchFamily="18" charset="0"/>
            </a:rPr>
            <a:t>-эксплуатационная служба администрации городского поселения Игрим" на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2016 год</a:t>
          </a:r>
        </a:p>
      </xdr:txBody>
    </xdr:sp>
    <xdr:clientData/>
  </xdr:twoCellAnchor>
  <xdr:twoCellAnchor>
    <xdr:from>
      <xdr:col>16</xdr:col>
      <xdr:colOff>523875</xdr:colOff>
      <xdr:row>0</xdr:row>
      <xdr:rowOff>1</xdr:rowOff>
    </xdr:from>
    <xdr:to>
      <xdr:col>24</xdr:col>
      <xdr:colOff>390525</xdr:colOff>
      <xdr:row>8</xdr:row>
      <xdr:rowOff>123826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8467725" y="1"/>
          <a:ext cx="372427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__________________2015 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2"/>
  <sheetViews>
    <sheetView tabSelected="1" topLeftCell="A56" zoomScale="120" zoomScaleNormal="120" zoomScaleSheetLayoutView="100" workbookViewId="0">
      <selection activeCell="C91" sqref="C91"/>
    </sheetView>
  </sheetViews>
  <sheetFormatPr defaultRowHeight="15" x14ac:dyDescent="0.25"/>
  <cols>
    <col min="1" max="1" width="12.42578125" style="16" customWidth="1"/>
    <col min="2" max="2" width="3" style="16" customWidth="1"/>
    <col min="3" max="3" width="26" style="16" customWidth="1"/>
    <col min="4" max="4" width="14.5703125" style="16" customWidth="1"/>
    <col min="5" max="5" width="5" style="16" customWidth="1"/>
    <col min="6" max="6" width="8.5703125" style="16" customWidth="1"/>
    <col min="7" max="7" width="9.140625" style="16" customWidth="1"/>
    <col min="8" max="8" width="12.5703125" style="16" customWidth="1"/>
    <col min="9" max="9" width="5.5703125" style="16" customWidth="1"/>
    <col min="10" max="10" width="7.5703125" style="16" customWidth="1"/>
    <col min="11" max="11" width="5.42578125" style="16" customWidth="1"/>
    <col min="12" max="12" width="5.5703125" style="16" customWidth="1"/>
    <col min="13" max="13" width="6.7109375" style="16" customWidth="1"/>
    <col min="14" max="14" width="9" style="16" customWidth="1"/>
    <col min="15" max="15" width="8.140625" style="16" customWidth="1"/>
    <col min="16" max="16" width="10.28515625" style="16" customWidth="1"/>
    <col min="17" max="17" width="9.28515625" style="16" customWidth="1"/>
    <col min="18" max="18" width="11.5703125" style="16" customWidth="1"/>
    <col min="19" max="19" width="11.28515625" style="16" customWidth="1"/>
    <col min="20" max="20" width="11.5703125" style="16" hidden="1" customWidth="1"/>
    <col min="21" max="21" width="11.5703125" style="16" customWidth="1"/>
    <col min="22" max="22" width="10.140625" style="16" customWidth="1"/>
    <col min="23" max="23" width="10.7109375" style="16" customWidth="1"/>
    <col min="24" max="25" width="11" style="16" customWidth="1"/>
    <col min="26" max="16384" width="9.140625" style="16"/>
  </cols>
  <sheetData>
    <row r="1" spans="14:18" ht="2.25" customHeight="1" x14ac:dyDescent="0.25"/>
    <row r="7" spans="14:18" ht="14.25" customHeight="1" x14ac:dyDescent="0.25"/>
    <row r="8" spans="14:18" ht="14.25" customHeight="1" x14ac:dyDescent="0.25"/>
    <row r="10" spans="14:18" ht="30.75" customHeight="1" x14ac:dyDescent="0.25">
      <c r="O10" s="16" t="s">
        <v>0</v>
      </c>
      <c r="Q10" s="17" t="e">
        <f>#REF!</f>
        <v>#REF!</v>
      </c>
      <c r="R10" s="16" t="s">
        <v>1</v>
      </c>
    </row>
    <row r="11" spans="14:18" x14ac:dyDescent="0.25">
      <c r="N11" s="16" t="s">
        <v>2</v>
      </c>
      <c r="Q11" s="18" t="e">
        <f>#REF!</f>
        <v>#REF!</v>
      </c>
      <c r="R11" s="16" t="s">
        <v>3</v>
      </c>
    </row>
    <row r="14" spans="14:18" ht="10.5" customHeight="1" x14ac:dyDescent="0.25"/>
    <row r="15" spans="14:18" ht="7.5" customHeight="1" x14ac:dyDescent="0.25"/>
    <row r="16" spans="14:18" ht="19.5" customHeight="1" x14ac:dyDescent="0.25"/>
    <row r="17" spans="2:25" ht="90" customHeight="1" x14ac:dyDescent="0.25">
      <c r="B17" s="39" t="s">
        <v>4</v>
      </c>
      <c r="C17" s="40" t="s">
        <v>5</v>
      </c>
      <c r="D17" s="40"/>
      <c r="E17" s="37" t="s">
        <v>6</v>
      </c>
      <c r="F17" s="37" t="s">
        <v>7</v>
      </c>
      <c r="G17" s="30" t="s">
        <v>22</v>
      </c>
      <c r="H17" s="37" t="s">
        <v>8</v>
      </c>
      <c r="I17" s="37" t="s">
        <v>44</v>
      </c>
      <c r="J17" s="37" t="s">
        <v>39</v>
      </c>
      <c r="K17" s="37" t="s">
        <v>43</v>
      </c>
      <c r="L17" s="37" t="s">
        <v>42</v>
      </c>
      <c r="M17" s="37" t="s">
        <v>23</v>
      </c>
      <c r="N17" s="37" t="s">
        <v>12</v>
      </c>
      <c r="O17" s="37" t="s">
        <v>9</v>
      </c>
      <c r="P17" s="37" t="s">
        <v>10</v>
      </c>
      <c r="Q17" s="37" t="s">
        <v>11</v>
      </c>
      <c r="R17" s="39" t="s">
        <v>32</v>
      </c>
      <c r="S17" s="37" t="s">
        <v>34</v>
      </c>
      <c r="T17" s="39" t="s">
        <v>24</v>
      </c>
      <c r="U17" s="30" t="s">
        <v>101</v>
      </c>
      <c r="V17" s="38" t="s">
        <v>35</v>
      </c>
      <c r="W17" s="37" t="s">
        <v>66</v>
      </c>
      <c r="X17" s="37" t="s">
        <v>36</v>
      </c>
      <c r="Y17" s="37" t="s">
        <v>37</v>
      </c>
    </row>
    <row r="18" spans="2:25" s="19" customFormat="1" ht="36.75" customHeight="1" x14ac:dyDescent="0.25">
      <c r="B18" s="39"/>
      <c r="C18" s="40"/>
      <c r="D18" s="40"/>
      <c r="E18" s="37"/>
      <c r="F18" s="37"/>
      <c r="G18" s="20" t="s">
        <v>33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9"/>
      <c r="S18" s="37"/>
      <c r="T18" s="39" t="s">
        <v>24</v>
      </c>
      <c r="U18" s="30">
        <v>15225</v>
      </c>
      <c r="V18" s="38"/>
      <c r="W18" s="37"/>
      <c r="X18" s="37"/>
      <c r="Y18" s="37"/>
    </row>
    <row r="19" spans="2:25" s="1" customFormat="1" ht="21.75" customHeight="1" x14ac:dyDescent="0.25">
      <c r="B19" s="2">
        <v>1</v>
      </c>
      <c r="C19" s="3" t="s">
        <v>13</v>
      </c>
      <c r="D19" s="12" t="s">
        <v>56</v>
      </c>
      <c r="E19" s="2">
        <v>1</v>
      </c>
      <c r="F19" s="4">
        <v>2800</v>
      </c>
      <c r="G19" s="5">
        <v>0.6</v>
      </c>
      <c r="H19" s="4">
        <f>F19*G19</f>
        <v>1680</v>
      </c>
      <c r="I19" s="6"/>
      <c r="J19" s="6"/>
      <c r="K19" s="6"/>
      <c r="L19" s="6"/>
      <c r="M19" s="9">
        <v>0.1</v>
      </c>
      <c r="N19" s="4">
        <f t="shared" ref="N19:N36" si="0">(F19*E19)*M19</f>
        <v>280</v>
      </c>
      <c r="O19" s="7">
        <f t="shared" ref="O19:O36" si="1">H19+N19+(F19*E19)</f>
        <v>4760</v>
      </c>
      <c r="P19" s="7">
        <f t="shared" ref="P19:P36" si="2">O19*250%</f>
        <v>11900</v>
      </c>
      <c r="Q19" s="7">
        <f t="shared" ref="Q19:Q36" si="3">(O19+P19)*0.7</f>
        <v>11662</v>
      </c>
      <c r="R19" s="7">
        <f t="shared" ref="R19:R36" si="4">(O19+P19)*0.8</f>
        <v>13328</v>
      </c>
      <c r="S19" s="7">
        <f t="shared" ref="S19:S36" si="5">O19+P19+Q19+R19</f>
        <v>41650</v>
      </c>
      <c r="T19" s="8">
        <f>S19*0.87/E19</f>
        <v>36235.5</v>
      </c>
      <c r="U19" s="8"/>
      <c r="V19" s="7"/>
      <c r="W19" s="7">
        <f>(S19+U19)/29.3*52</f>
        <v>73918.088737201353</v>
      </c>
      <c r="X19" s="7">
        <f>S19+U19</f>
        <v>41650</v>
      </c>
      <c r="Y19" s="7">
        <f>S19*10.1+X19+V19+W19</f>
        <v>536233.08873720141</v>
      </c>
    </row>
    <row r="20" spans="2:25" s="1" customFormat="1" ht="21.75" customHeight="1" x14ac:dyDescent="0.25">
      <c r="B20" s="2">
        <v>2</v>
      </c>
      <c r="C20" s="3" t="s">
        <v>49</v>
      </c>
      <c r="D20" s="12" t="s">
        <v>41</v>
      </c>
      <c r="E20" s="2">
        <v>1</v>
      </c>
      <c r="F20" s="4">
        <v>1750</v>
      </c>
      <c r="G20" s="5">
        <v>0.6</v>
      </c>
      <c r="H20" s="4">
        <f>F20*G20</f>
        <v>1050</v>
      </c>
      <c r="I20" s="6"/>
      <c r="J20" s="6"/>
      <c r="K20" s="6"/>
      <c r="L20" s="6"/>
      <c r="M20" s="9">
        <v>0.1</v>
      </c>
      <c r="N20" s="4">
        <f t="shared" si="0"/>
        <v>175</v>
      </c>
      <c r="O20" s="7">
        <f t="shared" si="1"/>
        <v>2975</v>
      </c>
      <c r="P20" s="7">
        <f t="shared" si="2"/>
        <v>7437.5</v>
      </c>
      <c r="Q20" s="7">
        <f t="shared" si="3"/>
        <v>7288.7499999999991</v>
      </c>
      <c r="R20" s="7">
        <f t="shared" si="4"/>
        <v>8330</v>
      </c>
      <c r="S20" s="7">
        <f t="shared" si="5"/>
        <v>26031.25</v>
      </c>
      <c r="T20" s="8"/>
      <c r="U20" s="8"/>
      <c r="V20" s="7"/>
      <c r="W20" s="7">
        <f t="shared" ref="W20:W63" si="6">(S20+U20)/29.3*52</f>
        <v>46198.805460750853</v>
      </c>
      <c r="X20" s="7">
        <f t="shared" ref="X20:X63" si="7">S20+U20</f>
        <v>26031.25</v>
      </c>
      <c r="Y20" s="7">
        <f t="shared" ref="Y20:Y44" si="8">S20*10.1+X20+V20+W20</f>
        <v>335145.68046075082</v>
      </c>
    </row>
    <row r="21" spans="2:25" s="1" customFormat="1" ht="27.75" customHeight="1" x14ac:dyDescent="0.25">
      <c r="B21" s="2">
        <v>3</v>
      </c>
      <c r="C21" s="3" t="s">
        <v>45</v>
      </c>
      <c r="D21" s="12" t="s">
        <v>52</v>
      </c>
      <c r="E21" s="2">
        <v>1</v>
      </c>
      <c r="F21" s="4">
        <v>1550</v>
      </c>
      <c r="G21" s="5">
        <v>0.6</v>
      </c>
      <c r="H21" s="4">
        <f>F21*G21</f>
        <v>930</v>
      </c>
      <c r="I21" s="6"/>
      <c r="J21" s="6"/>
      <c r="K21" s="6"/>
      <c r="L21" s="6"/>
      <c r="M21" s="9">
        <v>0.1</v>
      </c>
      <c r="N21" s="4">
        <f t="shared" si="0"/>
        <v>155</v>
      </c>
      <c r="O21" s="7">
        <f t="shared" si="1"/>
        <v>2635</v>
      </c>
      <c r="P21" s="7">
        <f t="shared" si="2"/>
        <v>6587.5</v>
      </c>
      <c r="Q21" s="7">
        <f t="shared" si="3"/>
        <v>6455.75</v>
      </c>
      <c r="R21" s="7">
        <f t="shared" si="4"/>
        <v>7378</v>
      </c>
      <c r="S21" s="7">
        <f t="shared" si="5"/>
        <v>23056.25</v>
      </c>
      <c r="T21" s="8">
        <f>S21*0.87/E21</f>
        <v>20058.9375</v>
      </c>
      <c r="U21" s="8"/>
      <c r="V21" s="7"/>
      <c r="W21" s="7">
        <f t="shared" si="6"/>
        <v>40918.941979522184</v>
      </c>
      <c r="X21" s="7">
        <f t="shared" si="7"/>
        <v>23056.25</v>
      </c>
      <c r="Y21" s="7">
        <f t="shared" si="8"/>
        <v>296843.31697952218</v>
      </c>
    </row>
    <row r="22" spans="2:25" s="1" customFormat="1" ht="18" customHeight="1" x14ac:dyDescent="0.25">
      <c r="B22" s="2">
        <v>4</v>
      </c>
      <c r="C22" s="3" t="s">
        <v>46</v>
      </c>
      <c r="D22" s="12" t="s">
        <v>64</v>
      </c>
      <c r="E22" s="2">
        <v>1</v>
      </c>
      <c r="F22" s="4">
        <v>1750</v>
      </c>
      <c r="G22" s="5">
        <v>0.6</v>
      </c>
      <c r="H22" s="4">
        <f>F22*G22</f>
        <v>1050</v>
      </c>
      <c r="I22" s="6"/>
      <c r="J22" s="6"/>
      <c r="K22" s="6"/>
      <c r="L22" s="6"/>
      <c r="M22" s="9">
        <v>0.1</v>
      </c>
      <c r="N22" s="4">
        <f t="shared" si="0"/>
        <v>175</v>
      </c>
      <c r="O22" s="7">
        <f t="shared" si="1"/>
        <v>2975</v>
      </c>
      <c r="P22" s="7">
        <f t="shared" si="2"/>
        <v>7437.5</v>
      </c>
      <c r="Q22" s="7">
        <f t="shared" si="3"/>
        <v>7288.7499999999991</v>
      </c>
      <c r="R22" s="7">
        <f>(O22+P22)*0.5</f>
        <v>5206.25</v>
      </c>
      <c r="S22" s="7">
        <f t="shared" si="5"/>
        <v>22907.5</v>
      </c>
      <c r="T22" s="8">
        <f>S22*0.87/E22</f>
        <v>19929.525000000001</v>
      </c>
      <c r="U22" s="8"/>
      <c r="V22" s="7"/>
      <c r="W22" s="7">
        <f t="shared" si="6"/>
        <v>40654.94880546075</v>
      </c>
      <c r="X22" s="7">
        <f t="shared" si="7"/>
        <v>22907.5</v>
      </c>
      <c r="Y22" s="7">
        <f t="shared" si="8"/>
        <v>294928.19880546076</v>
      </c>
    </row>
    <row r="23" spans="2:25" s="1" customFormat="1" ht="30.75" customHeight="1" x14ac:dyDescent="0.25">
      <c r="B23" s="2">
        <v>5</v>
      </c>
      <c r="C23" s="3" t="s">
        <v>47</v>
      </c>
      <c r="D23" s="12" t="s">
        <v>62</v>
      </c>
      <c r="E23" s="2">
        <v>0.5</v>
      </c>
      <c r="F23" s="4">
        <v>1550</v>
      </c>
      <c r="G23" s="5">
        <v>0.6</v>
      </c>
      <c r="H23" s="4">
        <f>(F23*E23)*G23</f>
        <v>465</v>
      </c>
      <c r="I23" s="6"/>
      <c r="J23" s="6"/>
      <c r="K23" s="6"/>
      <c r="L23" s="6"/>
      <c r="M23" s="9">
        <v>0.1</v>
      </c>
      <c r="N23" s="4">
        <f t="shared" si="0"/>
        <v>77.5</v>
      </c>
      <c r="O23" s="7">
        <f>H23+N23+(F23*E23)</f>
        <v>1317.5</v>
      </c>
      <c r="P23" s="7">
        <f t="shared" si="2"/>
        <v>3293.75</v>
      </c>
      <c r="Q23" s="7">
        <f t="shared" si="3"/>
        <v>3227.875</v>
      </c>
      <c r="R23" s="7">
        <f>(O23+P23)*0.8</f>
        <v>3689</v>
      </c>
      <c r="S23" s="7">
        <f t="shared" si="5"/>
        <v>11528.125</v>
      </c>
      <c r="T23" s="8">
        <v>8373.7000000000007</v>
      </c>
      <c r="U23" s="8"/>
      <c r="V23" s="7"/>
      <c r="W23" s="7">
        <f t="shared" si="6"/>
        <v>20459.470989761092</v>
      </c>
      <c r="X23" s="7">
        <f t="shared" si="7"/>
        <v>11528.125</v>
      </c>
      <c r="Y23" s="7">
        <f t="shared" si="8"/>
        <v>148421.65848976109</v>
      </c>
    </row>
    <row r="24" spans="2:25" s="1" customFormat="1" ht="21.75" customHeight="1" x14ac:dyDescent="0.25">
      <c r="B24" s="2">
        <v>6</v>
      </c>
      <c r="C24" s="3" t="s">
        <v>48</v>
      </c>
      <c r="D24" s="12" t="s">
        <v>51</v>
      </c>
      <c r="E24" s="2">
        <v>1</v>
      </c>
      <c r="F24" s="4">
        <v>1550</v>
      </c>
      <c r="G24" s="5">
        <v>0.6</v>
      </c>
      <c r="H24" s="4">
        <f t="shared" ref="H24:H25" si="9">(F24*E24)*G24</f>
        <v>930</v>
      </c>
      <c r="I24" s="6"/>
      <c r="J24" s="6"/>
      <c r="K24" s="6"/>
      <c r="L24" s="6"/>
      <c r="M24" s="9">
        <v>0.1</v>
      </c>
      <c r="N24" s="4">
        <f t="shared" si="0"/>
        <v>155</v>
      </c>
      <c r="O24" s="7">
        <f t="shared" si="1"/>
        <v>2635</v>
      </c>
      <c r="P24" s="7">
        <f t="shared" si="2"/>
        <v>6587.5</v>
      </c>
      <c r="Q24" s="7">
        <f t="shared" si="3"/>
        <v>6455.75</v>
      </c>
      <c r="R24" s="7">
        <f t="shared" si="4"/>
        <v>7378</v>
      </c>
      <c r="S24" s="7">
        <f t="shared" si="5"/>
        <v>23056.25</v>
      </c>
      <c r="T24" s="8">
        <f>S24*0.87/E24</f>
        <v>20058.9375</v>
      </c>
      <c r="U24" s="8"/>
      <c r="V24" s="7"/>
      <c r="W24" s="7">
        <f t="shared" si="6"/>
        <v>40918.941979522184</v>
      </c>
      <c r="X24" s="7">
        <f t="shared" si="7"/>
        <v>23056.25</v>
      </c>
      <c r="Y24" s="7">
        <f t="shared" si="8"/>
        <v>296843.31697952218</v>
      </c>
    </row>
    <row r="25" spans="2:25" s="1" customFormat="1" ht="27" customHeight="1" x14ac:dyDescent="0.25">
      <c r="B25" s="2">
        <v>7</v>
      </c>
      <c r="C25" s="3" t="s">
        <v>50</v>
      </c>
      <c r="D25" s="12" t="s">
        <v>62</v>
      </c>
      <c r="E25" s="2">
        <v>0.5</v>
      </c>
      <c r="F25" s="4">
        <v>1550</v>
      </c>
      <c r="G25" s="5">
        <v>0.6</v>
      </c>
      <c r="H25" s="4">
        <f t="shared" si="9"/>
        <v>465</v>
      </c>
      <c r="I25" s="6"/>
      <c r="J25" s="6"/>
      <c r="K25" s="6"/>
      <c r="L25" s="6"/>
      <c r="M25" s="9">
        <v>0.1</v>
      </c>
      <c r="N25" s="4">
        <f t="shared" si="0"/>
        <v>77.5</v>
      </c>
      <c r="O25" s="7">
        <f t="shared" si="1"/>
        <v>1317.5</v>
      </c>
      <c r="P25" s="7">
        <f t="shared" si="2"/>
        <v>3293.75</v>
      </c>
      <c r="Q25" s="7">
        <f t="shared" si="3"/>
        <v>3227.875</v>
      </c>
      <c r="R25" s="7">
        <f t="shared" si="4"/>
        <v>3689</v>
      </c>
      <c r="S25" s="7">
        <f t="shared" si="5"/>
        <v>11528.125</v>
      </c>
      <c r="T25" s="8">
        <v>8373.7000000000007</v>
      </c>
      <c r="U25" s="8"/>
      <c r="V25" s="7"/>
      <c r="W25" s="7">
        <f t="shared" si="6"/>
        <v>20459.470989761092</v>
      </c>
      <c r="X25" s="7">
        <f t="shared" si="7"/>
        <v>11528.125</v>
      </c>
      <c r="Y25" s="7">
        <f t="shared" si="8"/>
        <v>148421.65848976109</v>
      </c>
    </row>
    <row r="26" spans="2:25" s="1" customFormat="1" ht="18.75" customHeight="1" x14ac:dyDescent="0.25">
      <c r="B26" s="2">
        <v>8</v>
      </c>
      <c r="C26" s="3" t="s">
        <v>14</v>
      </c>
      <c r="D26" s="12" t="s">
        <v>38</v>
      </c>
      <c r="E26" s="2">
        <v>1</v>
      </c>
      <c r="F26" s="4">
        <v>1500</v>
      </c>
      <c r="G26" s="5">
        <v>0.6</v>
      </c>
      <c r="H26" s="4">
        <f>F26*G26</f>
        <v>900</v>
      </c>
      <c r="I26" s="9">
        <v>0.25</v>
      </c>
      <c r="J26" s="4">
        <f>F26*I26</f>
        <v>375</v>
      </c>
      <c r="K26" s="5">
        <v>0.1</v>
      </c>
      <c r="L26" s="4">
        <f>F26*K26</f>
        <v>150</v>
      </c>
      <c r="M26" s="5">
        <v>0.1</v>
      </c>
      <c r="N26" s="4">
        <f t="shared" si="0"/>
        <v>150</v>
      </c>
      <c r="O26" s="7">
        <f t="shared" si="1"/>
        <v>2550</v>
      </c>
      <c r="P26" s="7">
        <f t="shared" si="2"/>
        <v>6375</v>
      </c>
      <c r="Q26" s="7">
        <f t="shared" si="3"/>
        <v>6247.5</v>
      </c>
      <c r="R26" s="7">
        <f t="shared" si="4"/>
        <v>7140</v>
      </c>
      <c r="S26" s="7">
        <f t="shared" si="5"/>
        <v>22312.5</v>
      </c>
      <c r="T26" s="8">
        <f t="shared" ref="T26:T36" si="10">S26*0.87/E26</f>
        <v>19411.875</v>
      </c>
      <c r="U26" s="8"/>
      <c r="V26" s="7"/>
      <c r="W26" s="7">
        <f t="shared" si="6"/>
        <v>39598.976109215015</v>
      </c>
      <c r="X26" s="7">
        <f t="shared" si="7"/>
        <v>22312.5</v>
      </c>
      <c r="Y26" s="7">
        <f t="shared" si="8"/>
        <v>287267.726109215</v>
      </c>
    </row>
    <row r="27" spans="2:25" s="1" customFormat="1" ht="18.75" customHeight="1" x14ac:dyDescent="0.25">
      <c r="B27" s="2">
        <v>9</v>
      </c>
      <c r="C27" s="3" t="s">
        <v>15</v>
      </c>
      <c r="D27" s="12" t="s">
        <v>63</v>
      </c>
      <c r="E27" s="2">
        <v>1</v>
      </c>
      <c r="F27" s="4">
        <v>1250</v>
      </c>
      <c r="G27" s="5">
        <v>0.6</v>
      </c>
      <c r="H27" s="4">
        <f t="shared" ref="H27:H43" si="11">F27*G27</f>
        <v>750</v>
      </c>
      <c r="I27" s="6"/>
      <c r="J27" s="6"/>
      <c r="K27" s="6"/>
      <c r="L27" s="6"/>
      <c r="M27" s="5">
        <v>0.1</v>
      </c>
      <c r="N27" s="4">
        <f t="shared" si="0"/>
        <v>125</v>
      </c>
      <c r="O27" s="7">
        <f t="shared" si="1"/>
        <v>2125</v>
      </c>
      <c r="P27" s="7">
        <f t="shared" si="2"/>
        <v>5312.5</v>
      </c>
      <c r="Q27" s="7">
        <f t="shared" si="3"/>
        <v>5206.25</v>
      </c>
      <c r="R27" s="7">
        <f t="shared" si="4"/>
        <v>5950</v>
      </c>
      <c r="S27" s="7">
        <f t="shared" si="5"/>
        <v>18593.75</v>
      </c>
      <c r="T27" s="8">
        <f t="shared" si="10"/>
        <v>16176.5625</v>
      </c>
      <c r="U27" s="8"/>
      <c r="V27" s="7"/>
      <c r="W27" s="7">
        <f t="shared" si="6"/>
        <v>32999.146757679177</v>
      </c>
      <c r="X27" s="7">
        <f t="shared" si="7"/>
        <v>18593.75</v>
      </c>
      <c r="Y27" s="7">
        <f t="shared" si="8"/>
        <v>239389.77175767918</v>
      </c>
    </row>
    <row r="28" spans="2:25" s="1" customFormat="1" ht="20.25" customHeight="1" x14ac:dyDescent="0.25">
      <c r="B28" s="2">
        <v>10</v>
      </c>
      <c r="C28" s="3" t="s">
        <v>16</v>
      </c>
      <c r="D28" s="12" t="s">
        <v>25</v>
      </c>
      <c r="E28" s="2">
        <v>1</v>
      </c>
      <c r="F28" s="4">
        <v>1200</v>
      </c>
      <c r="G28" s="5">
        <v>0.4</v>
      </c>
      <c r="H28" s="4">
        <f t="shared" si="11"/>
        <v>480</v>
      </c>
      <c r="I28" s="6"/>
      <c r="J28" s="6"/>
      <c r="K28" s="6"/>
      <c r="L28" s="6"/>
      <c r="M28" s="5">
        <v>0.15</v>
      </c>
      <c r="N28" s="4">
        <f t="shared" si="0"/>
        <v>180</v>
      </c>
      <c r="O28" s="7">
        <f t="shared" si="1"/>
        <v>1860</v>
      </c>
      <c r="P28" s="7">
        <f t="shared" si="2"/>
        <v>4650</v>
      </c>
      <c r="Q28" s="7">
        <f t="shared" si="3"/>
        <v>4557</v>
      </c>
      <c r="R28" s="7">
        <f t="shared" si="4"/>
        <v>5208</v>
      </c>
      <c r="S28" s="7">
        <f t="shared" si="5"/>
        <v>16275</v>
      </c>
      <c r="T28" s="8">
        <f t="shared" si="10"/>
        <v>14159.25</v>
      </c>
      <c r="U28" s="8"/>
      <c r="V28" s="7"/>
      <c r="W28" s="7">
        <f t="shared" si="6"/>
        <v>28883.959044368599</v>
      </c>
      <c r="X28" s="7">
        <f t="shared" si="7"/>
        <v>16275</v>
      </c>
      <c r="Y28" s="7">
        <f t="shared" si="8"/>
        <v>209536.45904436859</v>
      </c>
    </row>
    <row r="29" spans="2:25" s="1" customFormat="1" ht="57.75" customHeight="1" x14ac:dyDescent="0.25">
      <c r="B29" s="2">
        <v>11</v>
      </c>
      <c r="C29" s="3" t="s">
        <v>17</v>
      </c>
      <c r="D29" s="12" t="s">
        <v>26</v>
      </c>
      <c r="E29" s="2">
        <v>1</v>
      </c>
      <c r="F29" s="4">
        <v>1200</v>
      </c>
      <c r="G29" s="5">
        <v>0.4</v>
      </c>
      <c r="H29" s="4">
        <f t="shared" si="11"/>
        <v>480</v>
      </c>
      <c r="I29" s="6"/>
      <c r="J29" s="6"/>
      <c r="K29" s="6"/>
      <c r="L29" s="6"/>
      <c r="M29" s="5">
        <v>0.15</v>
      </c>
      <c r="N29" s="4">
        <f t="shared" si="0"/>
        <v>180</v>
      </c>
      <c r="O29" s="7">
        <f t="shared" si="1"/>
        <v>1860</v>
      </c>
      <c r="P29" s="7">
        <f t="shared" si="2"/>
        <v>4650</v>
      </c>
      <c r="Q29" s="7">
        <f t="shared" si="3"/>
        <v>4557</v>
      </c>
      <c r="R29" s="7">
        <f t="shared" si="4"/>
        <v>5208</v>
      </c>
      <c r="S29" s="7">
        <f t="shared" si="5"/>
        <v>16275</v>
      </c>
      <c r="T29" s="8">
        <f t="shared" si="10"/>
        <v>14159.25</v>
      </c>
      <c r="U29" s="8"/>
      <c r="V29" s="7"/>
      <c r="W29" s="7">
        <f t="shared" si="6"/>
        <v>28883.959044368599</v>
      </c>
      <c r="X29" s="7">
        <f t="shared" si="7"/>
        <v>16275</v>
      </c>
      <c r="Y29" s="7">
        <f t="shared" si="8"/>
        <v>209536.45904436859</v>
      </c>
    </row>
    <row r="30" spans="2:25" s="1" customFormat="1" ht="50.25" customHeight="1" x14ac:dyDescent="0.25">
      <c r="B30" s="2">
        <v>12</v>
      </c>
      <c r="C30" s="3" t="s">
        <v>17</v>
      </c>
      <c r="D30" s="12" t="s">
        <v>57</v>
      </c>
      <c r="E30" s="2">
        <v>1</v>
      </c>
      <c r="F30" s="4">
        <v>1200</v>
      </c>
      <c r="G30" s="5">
        <v>0.4</v>
      </c>
      <c r="H30" s="4">
        <f t="shared" si="11"/>
        <v>480</v>
      </c>
      <c r="I30" s="6"/>
      <c r="J30" s="6"/>
      <c r="K30" s="6"/>
      <c r="L30" s="6"/>
      <c r="M30" s="5">
        <v>0.1</v>
      </c>
      <c r="N30" s="4">
        <f t="shared" si="0"/>
        <v>120</v>
      </c>
      <c r="O30" s="7">
        <f t="shared" si="1"/>
        <v>1800</v>
      </c>
      <c r="P30" s="7">
        <f t="shared" si="2"/>
        <v>4500</v>
      </c>
      <c r="Q30" s="7">
        <f t="shared" si="3"/>
        <v>4410</v>
      </c>
      <c r="R30" s="7">
        <f t="shared" si="4"/>
        <v>5040</v>
      </c>
      <c r="S30" s="7">
        <f t="shared" si="5"/>
        <v>15750</v>
      </c>
      <c r="T30" s="8">
        <f t="shared" si="10"/>
        <v>13702.5</v>
      </c>
      <c r="U30" s="8"/>
      <c r="V30" s="7"/>
      <c r="W30" s="7">
        <f t="shared" si="6"/>
        <v>27952.218430034125</v>
      </c>
      <c r="X30" s="7">
        <f t="shared" si="7"/>
        <v>15750</v>
      </c>
      <c r="Y30" s="7">
        <f t="shared" si="8"/>
        <v>202777.21843003412</v>
      </c>
    </row>
    <row r="31" spans="2:25" s="1" customFormat="1" ht="20.25" customHeight="1" x14ac:dyDescent="0.25">
      <c r="B31" s="2">
        <v>13</v>
      </c>
      <c r="C31" s="3" t="s">
        <v>18</v>
      </c>
      <c r="D31" s="12" t="s">
        <v>61</v>
      </c>
      <c r="E31" s="2">
        <v>1</v>
      </c>
      <c r="F31" s="4">
        <v>1200</v>
      </c>
      <c r="G31" s="5">
        <v>0.25</v>
      </c>
      <c r="H31" s="4">
        <f t="shared" si="11"/>
        <v>300</v>
      </c>
      <c r="I31" s="6"/>
      <c r="J31" s="6"/>
      <c r="K31" s="6"/>
      <c r="L31" s="6"/>
      <c r="M31" s="5">
        <v>0.1</v>
      </c>
      <c r="N31" s="4">
        <f t="shared" si="0"/>
        <v>120</v>
      </c>
      <c r="O31" s="7">
        <f t="shared" si="1"/>
        <v>1620</v>
      </c>
      <c r="P31" s="7">
        <f t="shared" si="2"/>
        <v>4050</v>
      </c>
      <c r="Q31" s="7">
        <f t="shared" si="3"/>
        <v>3968.9999999999995</v>
      </c>
      <c r="R31" s="7">
        <f t="shared" si="4"/>
        <v>4536</v>
      </c>
      <c r="S31" s="7">
        <f t="shared" si="5"/>
        <v>14175</v>
      </c>
      <c r="T31" s="8">
        <f t="shared" si="10"/>
        <v>12332.25</v>
      </c>
      <c r="U31" s="8">
        <f>$U$18-S31</f>
        <v>1050</v>
      </c>
      <c r="V31" s="7"/>
      <c r="W31" s="7">
        <f t="shared" si="6"/>
        <v>27020.477815699662</v>
      </c>
      <c r="X31" s="7">
        <f t="shared" si="7"/>
        <v>15225</v>
      </c>
      <c r="Y31" s="7">
        <f t="shared" si="8"/>
        <v>185412.97781569965</v>
      </c>
    </row>
    <row r="32" spans="2:25" s="1" customFormat="1" ht="23.25" customHeight="1" x14ac:dyDescent="0.25">
      <c r="B32" s="2">
        <v>14</v>
      </c>
      <c r="C32" s="3" t="s">
        <v>18</v>
      </c>
      <c r="D32" s="12" t="s">
        <v>28</v>
      </c>
      <c r="E32" s="2">
        <v>1</v>
      </c>
      <c r="F32" s="4">
        <v>1200</v>
      </c>
      <c r="G32" s="5">
        <v>0.25</v>
      </c>
      <c r="H32" s="4">
        <f t="shared" si="11"/>
        <v>300</v>
      </c>
      <c r="I32" s="6"/>
      <c r="J32" s="6"/>
      <c r="K32" s="6"/>
      <c r="L32" s="6"/>
      <c r="M32" s="5">
        <v>0.15</v>
      </c>
      <c r="N32" s="4">
        <f t="shared" si="0"/>
        <v>180</v>
      </c>
      <c r="O32" s="7">
        <f t="shared" si="1"/>
        <v>1680</v>
      </c>
      <c r="P32" s="7">
        <f t="shared" si="2"/>
        <v>4200</v>
      </c>
      <c r="Q32" s="7">
        <f t="shared" si="3"/>
        <v>4116</v>
      </c>
      <c r="R32" s="7">
        <f t="shared" si="4"/>
        <v>4704</v>
      </c>
      <c r="S32" s="7">
        <f t="shared" si="5"/>
        <v>14700</v>
      </c>
      <c r="T32" s="8">
        <f t="shared" si="10"/>
        <v>12789</v>
      </c>
      <c r="U32" s="8">
        <f>$U$18-S32</f>
        <v>525</v>
      </c>
      <c r="V32" s="7"/>
      <c r="W32" s="7">
        <f t="shared" si="6"/>
        <v>27020.477815699662</v>
      </c>
      <c r="X32" s="7">
        <f t="shared" si="7"/>
        <v>15225</v>
      </c>
      <c r="Y32" s="7">
        <f t="shared" si="8"/>
        <v>190715.47781569965</v>
      </c>
    </row>
    <row r="33" spans="2:25" s="1" customFormat="1" ht="18" customHeight="1" x14ac:dyDescent="0.25">
      <c r="B33" s="2">
        <v>15</v>
      </c>
      <c r="C33" s="3" t="s">
        <v>19</v>
      </c>
      <c r="D33" s="12" t="s">
        <v>27</v>
      </c>
      <c r="E33" s="2">
        <v>1</v>
      </c>
      <c r="F33" s="4">
        <v>1200</v>
      </c>
      <c r="G33" s="5">
        <v>0.25</v>
      </c>
      <c r="H33" s="4">
        <f t="shared" si="11"/>
        <v>300</v>
      </c>
      <c r="I33" s="6"/>
      <c r="J33" s="6"/>
      <c r="K33" s="6"/>
      <c r="L33" s="6"/>
      <c r="M33" s="5">
        <v>0.15</v>
      </c>
      <c r="N33" s="4">
        <f t="shared" si="0"/>
        <v>180</v>
      </c>
      <c r="O33" s="7">
        <f t="shared" si="1"/>
        <v>1680</v>
      </c>
      <c r="P33" s="7">
        <f t="shared" si="2"/>
        <v>4200</v>
      </c>
      <c r="Q33" s="7">
        <f t="shared" si="3"/>
        <v>4116</v>
      </c>
      <c r="R33" s="7">
        <f t="shared" si="4"/>
        <v>4704</v>
      </c>
      <c r="S33" s="7">
        <f t="shared" si="5"/>
        <v>14700</v>
      </c>
      <c r="T33" s="8">
        <f t="shared" si="10"/>
        <v>12789</v>
      </c>
      <c r="U33" s="8">
        <f t="shared" ref="U33:U36" si="12">$U$18-S33</f>
        <v>525</v>
      </c>
      <c r="V33" s="7"/>
      <c r="W33" s="7">
        <f t="shared" si="6"/>
        <v>27020.477815699662</v>
      </c>
      <c r="X33" s="7">
        <f t="shared" si="7"/>
        <v>15225</v>
      </c>
      <c r="Y33" s="7">
        <f t="shared" si="8"/>
        <v>190715.47781569965</v>
      </c>
    </row>
    <row r="34" spans="2:25" s="1" customFormat="1" ht="18" customHeight="1" x14ac:dyDescent="0.25">
      <c r="B34" s="2">
        <v>16</v>
      </c>
      <c r="C34" s="3" t="s">
        <v>19</v>
      </c>
      <c r="D34" s="12"/>
      <c r="E34" s="2">
        <v>1</v>
      </c>
      <c r="F34" s="4">
        <v>1200</v>
      </c>
      <c r="G34" s="5">
        <v>0.25</v>
      </c>
      <c r="H34" s="4">
        <f t="shared" si="11"/>
        <v>300</v>
      </c>
      <c r="I34" s="6"/>
      <c r="J34" s="6"/>
      <c r="K34" s="6"/>
      <c r="L34" s="6"/>
      <c r="M34" s="5">
        <v>0.15</v>
      </c>
      <c r="N34" s="4">
        <f t="shared" si="0"/>
        <v>180</v>
      </c>
      <c r="O34" s="7">
        <f t="shared" si="1"/>
        <v>1680</v>
      </c>
      <c r="P34" s="7">
        <f t="shared" si="2"/>
        <v>4200</v>
      </c>
      <c r="Q34" s="7">
        <f t="shared" si="3"/>
        <v>4116</v>
      </c>
      <c r="R34" s="7">
        <f t="shared" si="4"/>
        <v>4704</v>
      </c>
      <c r="S34" s="7">
        <f t="shared" si="5"/>
        <v>14700</v>
      </c>
      <c r="T34" s="8">
        <f t="shared" si="10"/>
        <v>12789</v>
      </c>
      <c r="U34" s="8">
        <f t="shared" si="12"/>
        <v>525</v>
      </c>
      <c r="V34" s="7"/>
      <c r="W34" s="7">
        <f t="shared" si="6"/>
        <v>27020.477815699662</v>
      </c>
      <c r="X34" s="7">
        <f t="shared" si="7"/>
        <v>15225</v>
      </c>
      <c r="Y34" s="7">
        <f t="shared" si="8"/>
        <v>190715.47781569965</v>
      </c>
    </row>
    <row r="35" spans="2:25" s="1" customFormat="1" ht="17.25" customHeight="1" x14ac:dyDescent="0.25">
      <c r="B35" s="2">
        <v>17</v>
      </c>
      <c r="C35" s="3" t="s">
        <v>19</v>
      </c>
      <c r="D35" s="12" t="s">
        <v>29</v>
      </c>
      <c r="E35" s="2">
        <v>1</v>
      </c>
      <c r="F35" s="4">
        <v>1200</v>
      </c>
      <c r="G35" s="5">
        <v>0.25</v>
      </c>
      <c r="H35" s="4">
        <f t="shared" si="11"/>
        <v>300</v>
      </c>
      <c r="I35" s="6"/>
      <c r="J35" s="6"/>
      <c r="K35" s="6"/>
      <c r="L35" s="6"/>
      <c r="M35" s="5">
        <v>0.15</v>
      </c>
      <c r="N35" s="4">
        <f t="shared" si="0"/>
        <v>180</v>
      </c>
      <c r="O35" s="7">
        <f t="shared" si="1"/>
        <v>1680</v>
      </c>
      <c r="P35" s="7">
        <f t="shared" si="2"/>
        <v>4200</v>
      </c>
      <c r="Q35" s="7">
        <f t="shared" si="3"/>
        <v>4116</v>
      </c>
      <c r="R35" s="7">
        <f t="shared" si="4"/>
        <v>4704</v>
      </c>
      <c r="S35" s="7">
        <f t="shared" si="5"/>
        <v>14700</v>
      </c>
      <c r="T35" s="8">
        <f t="shared" si="10"/>
        <v>12789</v>
      </c>
      <c r="U35" s="8">
        <f t="shared" si="12"/>
        <v>525</v>
      </c>
      <c r="V35" s="7"/>
      <c r="W35" s="7">
        <f t="shared" si="6"/>
        <v>27020.477815699662</v>
      </c>
      <c r="X35" s="7">
        <f t="shared" si="7"/>
        <v>15225</v>
      </c>
      <c r="Y35" s="7">
        <f t="shared" si="8"/>
        <v>190715.47781569965</v>
      </c>
    </row>
    <row r="36" spans="2:25" s="1" customFormat="1" ht="24" customHeight="1" x14ac:dyDescent="0.25">
      <c r="B36" s="2">
        <v>18</v>
      </c>
      <c r="C36" s="3" t="s">
        <v>20</v>
      </c>
      <c r="D36" s="12" t="s">
        <v>58</v>
      </c>
      <c r="E36" s="2">
        <v>1</v>
      </c>
      <c r="F36" s="4">
        <v>1200</v>
      </c>
      <c r="G36" s="5">
        <v>0.25</v>
      </c>
      <c r="H36" s="4">
        <f t="shared" si="11"/>
        <v>300</v>
      </c>
      <c r="I36" s="6"/>
      <c r="J36" s="6"/>
      <c r="K36" s="6"/>
      <c r="L36" s="6"/>
      <c r="M36" s="5">
        <v>0.1</v>
      </c>
      <c r="N36" s="4">
        <f t="shared" si="0"/>
        <v>120</v>
      </c>
      <c r="O36" s="7">
        <f t="shared" si="1"/>
        <v>1620</v>
      </c>
      <c r="P36" s="7">
        <f t="shared" si="2"/>
        <v>4050</v>
      </c>
      <c r="Q36" s="7">
        <f t="shared" si="3"/>
        <v>3968.9999999999995</v>
      </c>
      <c r="R36" s="7">
        <f t="shared" si="4"/>
        <v>4536</v>
      </c>
      <c r="S36" s="7">
        <f t="shared" si="5"/>
        <v>14175</v>
      </c>
      <c r="T36" s="8">
        <f t="shared" si="10"/>
        <v>12332.25</v>
      </c>
      <c r="U36" s="8">
        <f t="shared" si="12"/>
        <v>1050</v>
      </c>
      <c r="V36" s="7"/>
      <c r="W36" s="7">
        <f t="shared" si="6"/>
        <v>27020.477815699662</v>
      </c>
      <c r="X36" s="7">
        <f t="shared" si="7"/>
        <v>15225</v>
      </c>
      <c r="Y36" s="7">
        <f t="shared" si="8"/>
        <v>185412.97781569965</v>
      </c>
    </row>
    <row r="37" spans="2:25" s="1" customFormat="1" ht="18" customHeight="1" x14ac:dyDescent="0.25">
      <c r="B37" s="2"/>
      <c r="C37" s="10" t="s">
        <v>21</v>
      </c>
      <c r="D37" s="13"/>
      <c r="E37" s="2"/>
      <c r="F37" s="4"/>
      <c r="G37" s="5"/>
      <c r="H37" s="4"/>
      <c r="I37" s="6"/>
      <c r="J37" s="6"/>
      <c r="K37" s="6"/>
      <c r="L37" s="6"/>
      <c r="M37" s="5"/>
      <c r="N37" s="4"/>
      <c r="O37" s="7"/>
      <c r="P37" s="7"/>
      <c r="Q37" s="7"/>
      <c r="R37" s="7"/>
      <c r="S37" s="7"/>
      <c r="T37" s="8"/>
      <c r="U37" s="8"/>
      <c r="V37" s="7"/>
      <c r="W37" s="7">
        <f t="shared" si="6"/>
        <v>0</v>
      </c>
      <c r="X37" s="7">
        <f t="shared" si="7"/>
        <v>0</v>
      </c>
      <c r="Y37" s="7">
        <f t="shared" si="8"/>
        <v>0</v>
      </c>
    </row>
    <row r="38" spans="2:25" s="1" customFormat="1" ht="58.5" customHeight="1" x14ac:dyDescent="0.25">
      <c r="B38" s="2">
        <v>21</v>
      </c>
      <c r="C38" s="3" t="s">
        <v>53</v>
      </c>
      <c r="D38" s="12" t="s">
        <v>40</v>
      </c>
      <c r="E38" s="2">
        <v>1</v>
      </c>
      <c r="F38" s="4">
        <v>1450</v>
      </c>
      <c r="G38" s="5">
        <v>0.4</v>
      </c>
      <c r="H38" s="4">
        <f>F38*G38</f>
        <v>580</v>
      </c>
      <c r="I38" s="6"/>
      <c r="J38" s="6"/>
      <c r="K38" s="6"/>
      <c r="L38" s="6"/>
      <c r="M38" s="5">
        <v>0.1</v>
      </c>
      <c r="N38" s="4">
        <f t="shared" ref="N38" si="13">(F38*E38)*M38</f>
        <v>145</v>
      </c>
      <c r="O38" s="7">
        <f t="shared" ref="O38" si="14">H38+N38+(F38*E38)</f>
        <v>2175</v>
      </c>
      <c r="P38" s="7">
        <f>O38*250%</f>
        <v>5437.5</v>
      </c>
      <c r="Q38" s="7">
        <f>(O38+P38)*0.7</f>
        <v>5328.75</v>
      </c>
      <c r="R38" s="7">
        <f>(O38+P38)*0.8</f>
        <v>6090</v>
      </c>
      <c r="S38" s="7">
        <f t="shared" ref="S38:S43" si="15">O38+P38+Q38+R38</f>
        <v>19031.25</v>
      </c>
      <c r="T38" s="8">
        <f t="shared" ref="T38:T43" si="16">S38*0.87/E38</f>
        <v>16557.1875</v>
      </c>
      <c r="U38" s="8"/>
      <c r="V38" s="7"/>
      <c r="W38" s="7">
        <f t="shared" si="6"/>
        <v>33775.597269624574</v>
      </c>
      <c r="X38" s="7">
        <f t="shared" si="7"/>
        <v>19031.25</v>
      </c>
      <c r="Y38" s="7">
        <f t="shared" si="8"/>
        <v>245022.47226962459</v>
      </c>
    </row>
    <row r="39" spans="2:25" s="1" customFormat="1" ht="27" customHeight="1" x14ac:dyDescent="0.25">
      <c r="B39" s="2">
        <v>22</v>
      </c>
      <c r="C39" s="3" t="s">
        <v>14</v>
      </c>
      <c r="D39" s="12" t="s">
        <v>31</v>
      </c>
      <c r="E39" s="2">
        <v>1</v>
      </c>
      <c r="F39" s="4">
        <v>1250</v>
      </c>
      <c r="G39" s="5">
        <v>0.4</v>
      </c>
      <c r="H39" s="4">
        <f t="shared" si="11"/>
        <v>500</v>
      </c>
      <c r="I39" s="9">
        <v>0.1</v>
      </c>
      <c r="J39" s="4">
        <f>F39*I39</f>
        <v>125</v>
      </c>
      <c r="K39" s="9">
        <v>0.1</v>
      </c>
      <c r="L39" s="4">
        <f>F39*K39</f>
        <v>125</v>
      </c>
      <c r="M39" s="5">
        <v>0.2</v>
      </c>
      <c r="N39" s="4">
        <f t="shared" ref="N39:N43" si="17">(F39*E39)*M39</f>
        <v>250</v>
      </c>
      <c r="O39" s="7">
        <f t="shared" ref="O39:O43" si="18">H39+N39+(F39*E39)</f>
        <v>2000</v>
      </c>
      <c r="P39" s="7">
        <f t="shared" ref="P39:P42" si="19">O39*250%</f>
        <v>5000</v>
      </c>
      <c r="Q39" s="7">
        <f t="shared" ref="Q39:Q42" si="20">(O39+P39)*0.7</f>
        <v>4900</v>
      </c>
      <c r="R39" s="7">
        <f t="shared" ref="R39:R42" si="21">(O39+P39)*0.8</f>
        <v>5600</v>
      </c>
      <c r="S39" s="7">
        <f t="shared" si="15"/>
        <v>17500</v>
      </c>
      <c r="T39" s="8">
        <f t="shared" si="16"/>
        <v>15225</v>
      </c>
      <c r="U39" s="8"/>
      <c r="V39" s="7"/>
      <c r="W39" s="7">
        <f t="shared" si="6"/>
        <v>31058.020477815699</v>
      </c>
      <c r="X39" s="7">
        <f t="shared" si="7"/>
        <v>17500</v>
      </c>
      <c r="Y39" s="7">
        <f t="shared" si="8"/>
        <v>225308.02047781571</v>
      </c>
    </row>
    <row r="40" spans="2:25" s="1" customFormat="1" ht="26.25" customHeight="1" x14ac:dyDescent="0.25">
      <c r="B40" s="2">
        <v>23</v>
      </c>
      <c r="C40" s="3" t="s">
        <v>18</v>
      </c>
      <c r="D40" s="12" t="s">
        <v>65</v>
      </c>
      <c r="E40" s="2">
        <v>1</v>
      </c>
      <c r="F40" s="4">
        <v>1200</v>
      </c>
      <c r="G40" s="5">
        <v>0.25</v>
      </c>
      <c r="H40" s="4">
        <f t="shared" si="11"/>
        <v>300</v>
      </c>
      <c r="I40" s="6"/>
      <c r="J40" s="6"/>
      <c r="K40" s="6"/>
      <c r="L40" s="6"/>
      <c r="M40" s="5">
        <v>0.2</v>
      </c>
      <c r="N40" s="4">
        <f t="shared" si="17"/>
        <v>240</v>
      </c>
      <c r="O40" s="7">
        <f t="shared" si="18"/>
        <v>1740</v>
      </c>
      <c r="P40" s="7">
        <f t="shared" si="19"/>
        <v>4350</v>
      </c>
      <c r="Q40" s="7">
        <f t="shared" si="20"/>
        <v>4263</v>
      </c>
      <c r="R40" s="7">
        <f t="shared" si="21"/>
        <v>4872</v>
      </c>
      <c r="S40" s="7">
        <f t="shared" si="15"/>
        <v>15225</v>
      </c>
      <c r="T40" s="8">
        <f t="shared" si="16"/>
        <v>13245.75</v>
      </c>
      <c r="U40" s="8"/>
      <c r="V40" s="7"/>
      <c r="W40" s="7">
        <f t="shared" si="6"/>
        <v>27020.477815699662</v>
      </c>
      <c r="X40" s="7">
        <f t="shared" si="7"/>
        <v>15225</v>
      </c>
      <c r="Y40" s="7">
        <f t="shared" si="8"/>
        <v>196017.97781569965</v>
      </c>
    </row>
    <row r="41" spans="2:25" s="1" customFormat="1" ht="18" customHeight="1" x14ac:dyDescent="0.25">
      <c r="B41" s="2">
        <v>24</v>
      </c>
      <c r="C41" s="3" t="s">
        <v>19</v>
      </c>
      <c r="D41" s="12" t="s">
        <v>59</v>
      </c>
      <c r="E41" s="2">
        <v>1</v>
      </c>
      <c r="F41" s="4">
        <v>1200</v>
      </c>
      <c r="G41" s="5">
        <v>0.2</v>
      </c>
      <c r="H41" s="4">
        <f t="shared" si="11"/>
        <v>240</v>
      </c>
      <c r="I41" s="6"/>
      <c r="J41" s="6"/>
      <c r="K41" s="6"/>
      <c r="L41" s="6"/>
      <c r="M41" s="5">
        <v>0.2</v>
      </c>
      <c r="N41" s="4">
        <f t="shared" si="17"/>
        <v>240</v>
      </c>
      <c r="O41" s="7">
        <f t="shared" si="18"/>
        <v>1680</v>
      </c>
      <c r="P41" s="7">
        <f t="shared" si="19"/>
        <v>4200</v>
      </c>
      <c r="Q41" s="7">
        <f t="shared" si="20"/>
        <v>4116</v>
      </c>
      <c r="R41" s="7">
        <f t="shared" si="21"/>
        <v>4704</v>
      </c>
      <c r="S41" s="7">
        <f t="shared" si="15"/>
        <v>14700</v>
      </c>
      <c r="T41" s="8">
        <f t="shared" si="16"/>
        <v>12789</v>
      </c>
      <c r="U41" s="8">
        <f t="shared" ref="U41:U43" si="22">$U$18-S41</f>
        <v>525</v>
      </c>
      <c r="V41" s="7"/>
      <c r="W41" s="7">
        <f t="shared" si="6"/>
        <v>27020.477815699662</v>
      </c>
      <c r="X41" s="7">
        <f t="shared" si="7"/>
        <v>15225</v>
      </c>
      <c r="Y41" s="7">
        <f t="shared" si="8"/>
        <v>190715.47781569965</v>
      </c>
    </row>
    <row r="42" spans="2:25" s="1" customFormat="1" ht="18" customHeight="1" x14ac:dyDescent="0.25">
      <c r="B42" s="2">
        <v>25</v>
      </c>
      <c r="C42" s="3" t="s">
        <v>19</v>
      </c>
      <c r="D42" s="14" t="s">
        <v>30</v>
      </c>
      <c r="E42" s="2">
        <v>1</v>
      </c>
      <c r="F42" s="4">
        <v>1200</v>
      </c>
      <c r="G42" s="5">
        <v>0.2</v>
      </c>
      <c r="H42" s="4">
        <f t="shared" si="11"/>
        <v>240</v>
      </c>
      <c r="I42" s="6"/>
      <c r="J42" s="6"/>
      <c r="K42" s="6"/>
      <c r="L42" s="6"/>
      <c r="M42" s="5">
        <v>0.15</v>
      </c>
      <c r="N42" s="4">
        <f t="shared" si="17"/>
        <v>180</v>
      </c>
      <c r="O42" s="7">
        <f t="shared" si="18"/>
        <v>1620</v>
      </c>
      <c r="P42" s="7">
        <f t="shared" si="19"/>
        <v>4050</v>
      </c>
      <c r="Q42" s="7">
        <f t="shared" si="20"/>
        <v>3968.9999999999995</v>
      </c>
      <c r="R42" s="7">
        <f t="shared" si="21"/>
        <v>4536</v>
      </c>
      <c r="S42" s="7">
        <f t="shared" si="15"/>
        <v>14175</v>
      </c>
      <c r="T42" s="8">
        <f t="shared" si="16"/>
        <v>12332.25</v>
      </c>
      <c r="U42" s="8">
        <f t="shared" si="22"/>
        <v>1050</v>
      </c>
      <c r="V42" s="7"/>
      <c r="W42" s="7">
        <f t="shared" si="6"/>
        <v>27020.477815699662</v>
      </c>
      <c r="X42" s="7">
        <f t="shared" si="7"/>
        <v>15225</v>
      </c>
      <c r="Y42" s="7">
        <f t="shared" si="8"/>
        <v>185412.97781569965</v>
      </c>
    </row>
    <row r="43" spans="2:25" s="1" customFormat="1" ht="18" customHeight="1" x14ac:dyDescent="0.25">
      <c r="B43" s="2">
        <v>26</v>
      </c>
      <c r="C43" s="3" t="s">
        <v>19</v>
      </c>
      <c r="D43" s="12" t="s">
        <v>60</v>
      </c>
      <c r="E43" s="2">
        <v>1</v>
      </c>
      <c r="F43" s="4">
        <v>1200</v>
      </c>
      <c r="G43" s="5">
        <v>0.2</v>
      </c>
      <c r="H43" s="4">
        <f t="shared" si="11"/>
        <v>240</v>
      </c>
      <c r="I43" s="6"/>
      <c r="J43" s="6"/>
      <c r="K43" s="6"/>
      <c r="L43" s="6"/>
      <c r="M43" s="5">
        <v>0.1</v>
      </c>
      <c r="N43" s="4">
        <f t="shared" si="17"/>
        <v>120</v>
      </c>
      <c r="O43" s="7">
        <f t="shared" si="18"/>
        <v>1560</v>
      </c>
      <c r="P43" s="7">
        <f>O43*250%</f>
        <v>3900</v>
      </c>
      <c r="Q43" s="7">
        <f>(O43+P43)*0.7</f>
        <v>3821.9999999999995</v>
      </c>
      <c r="R43" s="7">
        <f>(O43+P43)*0.8</f>
        <v>4368</v>
      </c>
      <c r="S43" s="7">
        <f t="shared" si="15"/>
        <v>13650</v>
      </c>
      <c r="T43" s="8">
        <f t="shared" si="16"/>
        <v>11875.5</v>
      </c>
      <c r="U43" s="8">
        <f t="shared" si="22"/>
        <v>1575</v>
      </c>
      <c r="V43" s="7"/>
      <c r="W43" s="7">
        <f t="shared" si="6"/>
        <v>27020.477815699662</v>
      </c>
      <c r="X43" s="7">
        <f t="shared" si="7"/>
        <v>15225</v>
      </c>
      <c r="Y43" s="7">
        <f t="shared" si="8"/>
        <v>180110.47781569965</v>
      </c>
    </row>
    <row r="44" spans="2:25" s="1" customFormat="1" ht="19.5" customHeight="1" x14ac:dyDescent="0.25">
      <c r="B44" s="2">
        <v>27</v>
      </c>
      <c r="C44" s="11" t="s">
        <v>54</v>
      </c>
      <c r="D44" s="12" t="s">
        <v>55</v>
      </c>
      <c r="E44" s="2">
        <v>0.5</v>
      </c>
      <c r="F44" s="4">
        <v>1550</v>
      </c>
      <c r="G44" s="5">
        <v>0.5</v>
      </c>
      <c r="H44" s="4">
        <f>(F44*E44)*G44</f>
        <v>387.5</v>
      </c>
      <c r="I44" s="6"/>
      <c r="J44" s="6"/>
      <c r="K44" s="6"/>
      <c r="L44" s="6"/>
      <c r="M44" s="5">
        <v>0.1</v>
      </c>
      <c r="N44" s="4">
        <f>(F44*E44)*M44</f>
        <v>77.5</v>
      </c>
      <c r="O44" s="7">
        <f>H44+N44+(F44*E44)</f>
        <v>1240</v>
      </c>
      <c r="P44" s="7">
        <f>O44*250%</f>
        <v>3100</v>
      </c>
      <c r="Q44" s="7">
        <f>(O44+P44)*0.7</f>
        <v>3038</v>
      </c>
      <c r="R44" s="7">
        <f>(O44+P44)*0.8</f>
        <v>3472</v>
      </c>
      <c r="S44" s="7">
        <f>O44+P44+Q44+R44</f>
        <v>10850</v>
      </c>
      <c r="T44" s="8">
        <v>8373.7000000000007</v>
      </c>
      <c r="U44" s="8"/>
      <c r="V44" s="7"/>
      <c r="W44" s="7">
        <f t="shared" si="6"/>
        <v>19255.972696245735</v>
      </c>
      <c r="X44" s="7">
        <f t="shared" si="7"/>
        <v>10850</v>
      </c>
      <c r="Y44" s="7">
        <f t="shared" si="8"/>
        <v>139690.97269624574</v>
      </c>
    </row>
    <row r="45" spans="2:25" s="1" customFormat="1" ht="33.75" customHeight="1" x14ac:dyDescent="0.25">
      <c r="B45" s="2"/>
      <c r="C45" s="10" t="s">
        <v>100</v>
      </c>
      <c r="D45" s="12"/>
      <c r="E45" s="2"/>
      <c r="F45" s="4"/>
      <c r="G45" s="5"/>
      <c r="H45" s="4"/>
      <c r="I45" s="6"/>
      <c r="J45" s="6"/>
      <c r="K45" s="6"/>
      <c r="L45" s="6"/>
      <c r="M45" s="5"/>
      <c r="N45" s="4"/>
      <c r="O45" s="7"/>
      <c r="P45" s="7"/>
      <c r="Q45" s="7"/>
      <c r="R45" s="7"/>
      <c r="S45" s="7"/>
      <c r="T45" s="8"/>
      <c r="U45" s="8"/>
      <c r="V45" s="7"/>
      <c r="W45" s="7"/>
      <c r="X45" s="7"/>
      <c r="Y45" s="7"/>
    </row>
    <row r="46" spans="2:25" s="21" customFormat="1" ht="18" customHeight="1" x14ac:dyDescent="0.25">
      <c r="B46" s="11">
        <v>2</v>
      </c>
      <c r="C46" s="11" t="s">
        <v>75</v>
      </c>
      <c r="D46" s="44" t="s">
        <v>81</v>
      </c>
      <c r="E46" s="45">
        <v>1</v>
      </c>
      <c r="F46" s="2">
        <v>1750</v>
      </c>
      <c r="G46" s="5">
        <v>0.6</v>
      </c>
      <c r="H46" s="4">
        <f t="shared" ref="H46:H63" si="23">(F46*E46)*G46</f>
        <v>1050</v>
      </c>
      <c r="I46" s="23"/>
      <c r="J46" s="22"/>
      <c r="K46" s="23"/>
      <c r="L46" s="22"/>
      <c r="M46" s="5">
        <v>0.1</v>
      </c>
      <c r="N46" s="4">
        <f t="shared" ref="N46:N63" si="24">(F46*E46)*M46</f>
        <v>175</v>
      </c>
      <c r="O46" s="7">
        <f t="shared" ref="O46:O63" si="25">H46+N46+(F46*E46)</f>
        <v>2975</v>
      </c>
      <c r="P46" s="7">
        <f t="shared" ref="P46:P63" si="26">O46*250%</f>
        <v>7437.5</v>
      </c>
      <c r="Q46" s="7">
        <f t="shared" ref="Q46:Q63" si="27">(O46+P46)*0.7</f>
        <v>7288.7499999999991</v>
      </c>
      <c r="R46" s="7">
        <f t="shared" ref="R46:R63" si="28">(O46+P46)*0.8</f>
        <v>8330</v>
      </c>
      <c r="S46" s="7">
        <f t="shared" ref="S46:S63" si="29">O46+P46+Q46+R46</f>
        <v>26031.25</v>
      </c>
      <c r="T46" s="8">
        <v>8374.7000000000007</v>
      </c>
      <c r="U46" s="8"/>
      <c r="V46" s="7"/>
      <c r="W46" s="7">
        <f t="shared" si="6"/>
        <v>46198.805460750853</v>
      </c>
      <c r="X46" s="7">
        <f t="shared" si="7"/>
        <v>26031.25</v>
      </c>
      <c r="Y46" s="7">
        <f>S46*9.2+X46+V46+W46</f>
        <v>311717.55546075082</v>
      </c>
    </row>
    <row r="47" spans="2:25" s="21" customFormat="1" ht="18" customHeight="1" x14ac:dyDescent="0.25">
      <c r="B47" s="11">
        <v>4</v>
      </c>
      <c r="C47" s="11" t="s">
        <v>14</v>
      </c>
      <c r="D47" s="44" t="s">
        <v>82</v>
      </c>
      <c r="E47" s="45">
        <v>1</v>
      </c>
      <c r="F47" s="2">
        <v>1500</v>
      </c>
      <c r="G47" s="5">
        <v>0.6</v>
      </c>
      <c r="H47" s="4">
        <f t="shared" si="23"/>
        <v>900</v>
      </c>
      <c r="I47" s="23"/>
      <c r="J47" s="22"/>
      <c r="K47" s="23"/>
      <c r="L47" s="22"/>
      <c r="M47" s="5">
        <v>0.1</v>
      </c>
      <c r="N47" s="4">
        <f t="shared" si="24"/>
        <v>150</v>
      </c>
      <c r="O47" s="7">
        <f t="shared" si="25"/>
        <v>2550</v>
      </c>
      <c r="P47" s="7">
        <f t="shared" si="26"/>
        <v>6375</v>
      </c>
      <c r="Q47" s="7">
        <f t="shared" si="27"/>
        <v>6247.5</v>
      </c>
      <c r="R47" s="7">
        <f t="shared" si="28"/>
        <v>7140</v>
      </c>
      <c r="S47" s="7">
        <f t="shared" si="29"/>
        <v>22312.5</v>
      </c>
      <c r="T47" s="8">
        <v>8376.7000000000007</v>
      </c>
      <c r="U47" s="8"/>
      <c r="V47" s="7"/>
      <c r="W47" s="7">
        <f t="shared" si="6"/>
        <v>39598.976109215015</v>
      </c>
      <c r="X47" s="7">
        <f t="shared" si="7"/>
        <v>22312.5</v>
      </c>
      <c r="Y47" s="7">
        <f t="shared" ref="Y47:Y63" si="30">S47*9.2+X47+V47+W47</f>
        <v>267186.476109215</v>
      </c>
    </row>
    <row r="48" spans="2:25" s="21" customFormat="1" ht="36" customHeight="1" x14ac:dyDescent="0.25">
      <c r="B48" s="11">
        <v>5</v>
      </c>
      <c r="C48" s="11" t="s">
        <v>99</v>
      </c>
      <c r="D48" s="44" t="s">
        <v>82</v>
      </c>
      <c r="E48" s="45">
        <v>0.5</v>
      </c>
      <c r="F48" s="2">
        <v>1200</v>
      </c>
      <c r="G48" s="5">
        <v>0.6</v>
      </c>
      <c r="H48" s="4">
        <f t="shared" si="23"/>
        <v>360</v>
      </c>
      <c r="I48" s="23"/>
      <c r="J48" s="22"/>
      <c r="K48" s="23"/>
      <c r="L48" s="22"/>
      <c r="M48" s="5">
        <v>0.1</v>
      </c>
      <c r="N48" s="4">
        <f t="shared" si="24"/>
        <v>60</v>
      </c>
      <c r="O48" s="7">
        <f t="shared" si="25"/>
        <v>1020</v>
      </c>
      <c r="P48" s="7">
        <f t="shared" si="26"/>
        <v>2550</v>
      </c>
      <c r="Q48" s="7">
        <f t="shared" si="27"/>
        <v>2499</v>
      </c>
      <c r="R48" s="7">
        <f t="shared" si="28"/>
        <v>2856</v>
      </c>
      <c r="S48" s="7">
        <f t="shared" si="29"/>
        <v>8925</v>
      </c>
      <c r="T48" s="8">
        <v>8377.7000000000007</v>
      </c>
      <c r="U48" s="8"/>
      <c r="V48" s="7"/>
      <c r="W48" s="7">
        <f t="shared" si="6"/>
        <v>15839.590443686006</v>
      </c>
      <c r="X48" s="7">
        <f t="shared" si="7"/>
        <v>8925</v>
      </c>
      <c r="Y48" s="7">
        <f t="shared" si="30"/>
        <v>106874.590443686</v>
      </c>
    </row>
    <row r="49" spans="1:25" s="21" customFormat="1" ht="18" customHeight="1" x14ac:dyDescent="0.25">
      <c r="B49" s="11">
        <v>6</v>
      </c>
      <c r="C49" s="11" t="s">
        <v>15</v>
      </c>
      <c r="D49" s="44" t="s">
        <v>83</v>
      </c>
      <c r="E49" s="45">
        <v>1</v>
      </c>
      <c r="F49" s="2">
        <v>1250</v>
      </c>
      <c r="G49" s="5">
        <v>0.6</v>
      </c>
      <c r="H49" s="4">
        <f t="shared" si="23"/>
        <v>750</v>
      </c>
      <c r="I49" s="23"/>
      <c r="J49" s="22"/>
      <c r="K49" s="23"/>
      <c r="L49" s="22"/>
      <c r="M49" s="5">
        <v>0.1</v>
      </c>
      <c r="N49" s="4">
        <f t="shared" si="24"/>
        <v>125</v>
      </c>
      <c r="O49" s="7">
        <f t="shared" si="25"/>
        <v>2125</v>
      </c>
      <c r="P49" s="7">
        <f t="shared" si="26"/>
        <v>5312.5</v>
      </c>
      <c r="Q49" s="7">
        <f t="shared" si="27"/>
        <v>5206.25</v>
      </c>
      <c r="R49" s="7">
        <f t="shared" si="28"/>
        <v>5950</v>
      </c>
      <c r="S49" s="7">
        <f t="shared" si="29"/>
        <v>18593.75</v>
      </c>
      <c r="T49" s="8">
        <v>8378.7000000000007</v>
      </c>
      <c r="U49" s="8"/>
      <c r="V49" s="7"/>
      <c r="W49" s="7">
        <f t="shared" si="6"/>
        <v>32999.146757679177</v>
      </c>
      <c r="X49" s="7">
        <f t="shared" si="7"/>
        <v>18593.75</v>
      </c>
      <c r="Y49" s="7">
        <f t="shared" si="30"/>
        <v>222655.39675767918</v>
      </c>
    </row>
    <row r="50" spans="1:25" s="21" customFormat="1" ht="18" customHeight="1" x14ac:dyDescent="0.25">
      <c r="B50" s="11">
        <v>7</v>
      </c>
      <c r="C50" s="11" t="s">
        <v>46</v>
      </c>
      <c r="D50" s="44"/>
      <c r="E50" s="45">
        <v>1</v>
      </c>
      <c r="F50" s="2">
        <v>1750</v>
      </c>
      <c r="G50" s="5">
        <v>0.6</v>
      </c>
      <c r="H50" s="4">
        <f t="shared" si="23"/>
        <v>1050</v>
      </c>
      <c r="I50" s="23"/>
      <c r="J50" s="22"/>
      <c r="K50" s="23"/>
      <c r="L50" s="22"/>
      <c r="M50" s="5">
        <v>0.1</v>
      </c>
      <c r="N50" s="4">
        <f t="shared" si="24"/>
        <v>175</v>
      </c>
      <c r="O50" s="7">
        <f t="shared" si="25"/>
        <v>2975</v>
      </c>
      <c r="P50" s="7">
        <f t="shared" si="26"/>
        <v>7437.5</v>
      </c>
      <c r="Q50" s="7">
        <f t="shared" si="27"/>
        <v>7288.7499999999991</v>
      </c>
      <c r="R50" s="7">
        <f t="shared" si="28"/>
        <v>8330</v>
      </c>
      <c r="S50" s="7">
        <f t="shared" si="29"/>
        <v>26031.25</v>
      </c>
      <c r="T50" s="8">
        <v>8379.7000000000007</v>
      </c>
      <c r="U50" s="8"/>
      <c r="V50" s="7"/>
      <c r="W50" s="7">
        <f t="shared" si="6"/>
        <v>46198.805460750853</v>
      </c>
      <c r="X50" s="7">
        <f t="shared" si="7"/>
        <v>26031.25</v>
      </c>
      <c r="Y50" s="7">
        <f t="shared" si="30"/>
        <v>311717.55546075082</v>
      </c>
    </row>
    <row r="51" spans="1:25" s="21" customFormat="1" ht="18" customHeight="1" x14ac:dyDescent="0.25">
      <c r="B51" s="11">
        <v>10</v>
      </c>
      <c r="C51" s="11" t="s">
        <v>76</v>
      </c>
      <c r="D51" s="44" t="s">
        <v>84</v>
      </c>
      <c r="E51" s="45">
        <v>0.5</v>
      </c>
      <c r="F51" s="2">
        <v>1550</v>
      </c>
      <c r="G51" s="5">
        <v>0.6</v>
      </c>
      <c r="H51" s="4">
        <f t="shared" si="23"/>
        <v>465</v>
      </c>
      <c r="I51" s="23"/>
      <c r="J51" s="22"/>
      <c r="K51" s="23"/>
      <c r="L51" s="22"/>
      <c r="M51" s="5">
        <v>0.1</v>
      </c>
      <c r="N51" s="4">
        <f t="shared" si="24"/>
        <v>77.5</v>
      </c>
      <c r="O51" s="7">
        <f t="shared" si="25"/>
        <v>1317.5</v>
      </c>
      <c r="P51" s="7">
        <f t="shared" si="26"/>
        <v>3293.75</v>
      </c>
      <c r="Q51" s="7">
        <f t="shared" si="27"/>
        <v>3227.875</v>
      </c>
      <c r="R51" s="7">
        <f t="shared" si="28"/>
        <v>3689</v>
      </c>
      <c r="S51" s="7">
        <f t="shared" si="29"/>
        <v>11528.125</v>
      </c>
      <c r="T51" s="8">
        <v>8382.7000000000007</v>
      </c>
      <c r="U51" s="8"/>
      <c r="V51" s="7"/>
      <c r="W51" s="7">
        <f t="shared" si="6"/>
        <v>20459.470989761092</v>
      </c>
      <c r="X51" s="7">
        <f t="shared" si="7"/>
        <v>11528.125</v>
      </c>
      <c r="Y51" s="7">
        <f t="shared" si="30"/>
        <v>138046.34598976109</v>
      </c>
    </row>
    <row r="52" spans="1:25" s="21" customFormat="1" ht="18" customHeight="1" x14ac:dyDescent="0.25">
      <c r="B52" s="11">
        <v>12</v>
      </c>
      <c r="C52" s="11" t="s">
        <v>19</v>
      </c>
      <c r="D52" s="44" t="s">
        <v>86</v>
      </c>
      <c r="E52" s="45">
        <v>1</v>
      </c>
      <c r="F52" s="2">
        <v>1200</v>
      </c>
      <c r="G52" s="5">
        <v>0.3</v>
      </c>
      <c r="H52" s="4">
        <f t="shared" si="23"/>
        <v>360</v>
      </c>
      <c r="I52" s="23"/>
      <c r="J52" s="22"/>
      <c r="K52" s="23"/>
      <c r="L52" s="22"/>
      <c r="M52" s="5">
        <v>0.1</v>
      </c>
      <c r="N52" s="4">
        <f t="shared" si="24"/>
        <v>120</v>
      </c>
      <c r="O52" s="7">
        <f t="shared" si="25"/>
        <v>1680</v>
      </c>
      <c r="P52" s="7">
        <f t="shared" si="26"/>
        <v>4200</v>
      </c>
      <c r="Q52" s="7">
        <f t="shared" si="27"/>
        <v>4116</v>
      </c>
      <c r="R52" s="7">
        <f t="shared" si="28"/>
        <v>4704</v>
      </c>
      <c r="S52" s="7">
        <f t="shared" si="29"/>
        <v>14700</v>
      </c>
      <c r="T52" s="8">
        <v>8384.7000000000007</v>
      </c>
      <c r="U52" s="8">
        <f t="shared" ref="U52:U54" si="31">$U$18-S52</f>
        <v>525</v>
      </c>
      <c r="V52" s="7"/>
      <c r="W52" s="7">
        <f t="shared" si="6"/>
        <v>27020.477815699662</v>
      </c>
      <c r="X52" s="7">
        <f t="shared" si="7"/>
        <v>15225</v>
      </c>
      <c r="Y52" s="7">
        <f t="shared" si="30"/>
        <v>177485.47781569965</v>
      </c>
    </row>
    <row r="53" spans="1:25" s="21" customFormat="1" ht="18" customHeight="1" x14ac:dyDescent="0.25">
      <c r="B53" s="11">
        <v>13</v>
      </c>
      <c r="C53" s="11" t="s">
        <v>19</v>
      </c>
      <c r="D53" s="44" t="s">
        <v>87</v>
      </c>
      <c r="E53" s="45">
        <v>1</v>
      </c>
      <c r="F53" s="2">
        <v>1200</v>
      </c>
      <c r="G53" s="5">
        <v>0.35</v>
      </c>
      <c r="H53" s="4">
        <f t="shared" si="23"/>
        <v>420</v>
      </c>
      <c r="I53" s="23"/>
      <c r="J53" s="22"/>
      <c r="K53" s="23"/>
      <c r="L53" s="22"/>
      <c r="M53" s="5">
        <v>0.1</v>
      </c>
      <c r="N53" s="4">
        <f t="shared" si="24"/>
        <v>120</v>
      </c>
      <c r="O53" s="7">
        <f t="shared" si="25"/>
        <v>1740</v>
      </c>
      <c r="P53" s="7">
        <f t="shared" si="26"/>
        <v>4350</v>
      </c>
      <c r="Q53" s="7">
        <f t="shared" si="27"/>
        <v>4263</v>
      </c>
      <c r="R53" s="7">
        <f t="shared" si="28"/>
        <v>4872</v>
      </c>
      <c r="S53" s="7">
        <f t="shared" si="29"/>
        <v>15225</v>
      </c>
      <c r="T53" s="8">
        <v>8385.7000000000007</v>
      </c>
      <c r="U53" s="8">
        <f t="shared" si="31"/>
        <v>0</v>
      </c>
      <c r="V53" s="7"/>
      <c r="W53" s="7">
        <f t="shared" si="6"/>
        <v>27020.477815699662</v>
      </c>
      <c r="X53" s="7">
        <f t="shared" si="7"/>
        <v>15225</v>
      </c>
      <c r="Y53" s="7">
        <f t="shared" si="30"/>
        <v>182315.47781569965</v>
      </c>
    </row>
    <row r="54" spans="1:25" s="21" customFormat="1" ht="15.75" x14ac:dyDescent="0.25">
      <c r="B54" s="11">
        <v>15</v>
      </c>
      <c r="C54" s="11" t="s">
        <v>19</v>
      </c>
      <c r="D54" s="44" t="s">
        <v>88</v>
      </c>
      <c r="E54" s="45">
        <v>1</v>
      </c>
      <c r="F54" s="2">
        <v>1200</v>
      </c>
      <c r="G54" s="5">
        <v>0.3</v>
      </c>
      <c r="H54" s="4">
        <f t="shared" si="23"/>
        <v>360</v>
      </c>
      <c r="I54" s="23"/>
      <c r="J54" s="22"/>
      <c r="K54" s="23"/>
      <c r="L54" s="22"/>
      <c r="M54" s="5">
        <v>0.1</v>
      </c>
      <c r="N54" s="4">
        <f t="shared" si="24"/>
        <v>120</v>
      </c>
      <c r="O54" s="7">
        <f t="shared" si="25"/>
        <v>1680</v>
      </c>
      <c r="P54" s="7">
        <f t="shared" si="26"/>
        <v>4200</v>
      </c>
      <c r="Q54" s="7">
        <f t="shared" si="27"/>
        <v>4116</v>
      </c>
      <c r="R54" s="7">
        <f t="shared" si="28"/>
        <v>4704</v>
      </c>
      <c r="S54" s="7">
        <f t="shared" si="29"/>
        <v>14700</v>
      </c>
      <c r="T54" s="8">
        <v>8387.7000000000007</v>
      </c>
      <c r="U54" s="8">
        <f t="shared" si="31"/>
        <v>525</v>
      </c>
      <c r="V54" s="7"/>
      <c r="W54" s="7">
        <f t="shared" si="6"/>
        <v>27020.477815699662</v>
      </c>
      <c r="X54" s="7">
        <f t="shared" si="7"/>
        <v>15225</v>
      </c>
      <c r="Y54" s="7">
        <f t="shared" si="30"/>
        <v>177485.47781569965</v>
      </c>
    </row>
    <row r="55" spans="1:25" s="21" customFormat="1" ht="30" x14ac:dyDescent="0.25">
      <c r="B55" s="11">
        <v>16</v>
      </c>
      <c r="C55" s="11" t="s">
        <v>77</v>
      </c>
      <c r="D55" s="44" t="s">
        <v>89</v>
      </c>
      <c r="E55" s="45">
        <v>0.5</v>
      </c>
      <c r="F55" s="2">
        <v>1200</v>
      </c>
      <c r="G55" s="5">
        <v>0.4</v>
      </c>
      <c r="H55" s="4">
        <f t="shared" si="23"/>
        <v>240</v>
      </c>
      <c r="I55" s="23"/>
      <c r="J55" s="22"/>
      <c r="K55" s="23"/>
      <c r="L55" s="22"/>
      <c r="M55" s="5">
        <v>0.1</v>
      </c>
      <c r="N55" s="4">
        <f t="shared" si="24"/>
        <v>60</v>
      </c>
      <c r="O55" s="7">
        <f t="shared" si="25"/>
        <v>900</v>
      </c>
      <c r="P55" s="7">
        <f t="shared" si="26"/>
        <v>2250</v>
      </c>
      <c r="Q55" s="7">
        <f t="shared" si="27"/>
        <v>2205</v>
      </c>
      <c r="R55" s="7">
        <f t="shared" si="28"/>
        <v>2520</v>
      </c>
      <c r="S55" s="7">
        <f t="shared" si="29"/>
        <v>7875</v>
      </c>
      <c r="T55" s="8">
        <v>8388.7000000000007</v>
      </c>
      <c r="U55" s="8"/>
      <c r="V55" s="7"/>
      <c r="W55" s="7">
        <f t="shared" si="6"/>
        <v>13976.109215017063</v>
      </c>
      <c r="X55" s="7">
        <f t="shared" si="7"/>
        <v>7875</v>
      </c>
      <c r="Y55" s="7">
        <f t="shared" si="30"/>
        <v>94301.109215017059</v>
      </c>
    </row>
    <row r="56" spans="1:25" s="21" customFormat="1" ht="30" x14ac:dyDescent="0.25">
      <c r="B56" s="11">
        <v>17</v>
      </c>
      <c r="C56" s="11" t="s">
        <v>78</v>
      </c>
      <c r="D56" s="44" t="s">
        <v>85</v>
      </c>
      <c r="E56" s="45">
        <v>1</v>
      </c>
      <c r="F56" s="2">
        <v>1200</v>
      </c>
      <c r="G56" s="5">
        <v>0.25</v>
      </c>
      <c r="H56" s="4">
        <f t="shared" si="23"/>
        <v>300</v>
      </c>
      <c r="I56" s="23"/>
      <c r="J56" s="22"/>
      <c r="K56" s="23"/>
      <c r="L56" s="22"/>
      <c r="M56" s="5">
        <v>0.1</v>
      </c>
      <c r="N56" s="4">
        <f t="shared" si="24"/>
        <v>120</v>
      </c>
      <c r="O56" s="7">
        <f t="shared" si="25"/>
        <v>1620</v>
      </c>
      <c r="P56" s="7">
        <f t="shared" si="26"/>
        <v>4050</v>
      </c>
      <c r="Q56" s="7">
        <f t="shared" si="27"/>
        <v>3968.9999999999995</v>
      </c>
      <c r="R56" s="7">
        <f t="shared" si="28"/>
        <v>4536</v>
      </c>
      <c r="S56" s="7">
        <f t="shared" si="29"/>
        <v>14175</v>
      </c>
      <c r="T56" s="8">
        <v>8389.7000000000007</v>
      </c>
      <c r="U56" s="8">
        <f t="shared" ref="U56:U57" si="32">$U$18-S56</f>
        <v>1050</v>
      </c>
      <c r="V56" s="7"/>
      <c r="W56" s="7">
        <f t="shared" si="6"/>
        <v>27020.477815699662</v>
      </c>
      <c r="X56" s="7">
        <f t="shared" si="7"/>
        <v>15225</v>
      </c>
      <c r="Y56" s="7">
        <f t="shared" si="30"/>
        <v>172655.47781569965</v>
      </c>
    </row>
    <row r="57" spans="1:25" s="21" customFormat="1" ht="30" x14ac:dyDescent="0.25">
      <c r="A57" s="24"/>
      <c r="B57" s="11">
        <v>18</v>
      </c>
      <c r="C57" s="11" t="s">
        <v>78</v>
      </c>
      <c r="D57" s="44" t="s">
        <v>90</v>
      </c>
      <c r="E57" s="45">
        <v>1</v>
      </c>
      <c r="F57" s="2">
        <v>1200</v>
      </c>
      <c r="G57" s="5">
        <v>0.25</v>
      </c>
      <c r="H57" s="4">
        <f t="shared" si="23"/>
        <v>300</v>
      </c>
      <c r="I57" s="23"/>
      <c r="J57" s="22"/>
      <c r="K57" s="23"/>
      <c r="L57" s="22"/>
      <c r="M57" s="5">
        <v>0.1</v>
      </c>
      <c r="N57" s="4">
        <f t="shared" si="24"/>
        <v>120</v>
      </c>
      <c r="O57" s="7">
        <f t="shared" si="25"/>
        <v>1620</v>
      </c>
      <c r="P57" s="7">
        <f t="shared" si="26"/>
        <v>4050</v>
      </c>
      <c r="Q57" s="7">
        <f t="shared" si="27"/>
        <v>3968.9999999999995</v>
      </c>
      <c r="R57" s="7">
        <f t="shared" si="28"/>
        <v>4536</v>
      </c>
      <c r="S57" s="7">
        <f t="shared" si="29"/>
        <v>14175</v>
      </c>
      <c r="T57" s="8">
        <v>8390.7000000000007</v>
      </c>
      <c r="U57" s="8">
        <f t="shared" si="32"/>
        <v>1050</v>
      </c>
      <c r="V57" s="7"/>
      <c r="W57" s="7">
        <f t="shared" si="6"/>
        <v>27020.477815699662</v>
      </c>
      <c r="X57" s="7">
        <f t="shared" si="7"/>
        <v>15225</v>
      </c>
      <c r="Y57" s="7">
        <f t="shared" si="30"/>
        <v>172655.47781569965</v>
      </c>
    </row>
    <row r="58" spans="1:25" s="21" customFormat="1" ht="30" x14ac:dyDescent="0.25">
      <c r="A58" s="24"/>
      <c r="B58" s="11">
        <v>19</v>
      </c>
      <c r="C58" s="11" t="s">
        <v>78</v>
      </c>
      <c r="D58" s="44" t="s">
        <v>90</v>
      </c>
      <c r="E58" s="45">
        <v>0.5</v>
      </c>
      <c r="F58" s="2">
        <v>1200</v>
      </c>
      <c r="G58" s="5">
        <v>0.25</v>
      </c>
      <c r="H58" s="4">
        <f t="shared" si="23"/>
        <v>150</v>
      </c>
      <c r="I58" s="23"/>
      <c r="J58" s="22"/>
      <c r="K58" s="23"/>
      <c r="L58" s="22"/>
      <c r="M58" s="5">
        <v>0.1</v>
      </c>
      <c r="N58" s="4">
        <f t="shared" si="24"/>
        <v>60</v>
      </c>
      <c r="O58" s="7">
        <f t="shared" si="25"/>
        <v>810</v>
      </c>
      <c r="P58" s="7">
        <f t="shared" si="26"/>
        <v>2025</v>
      </c>
      <c r="Q58" s="7">
        <f t="shared" si="27"/>
        <v>1984.4999999999998</v>
      </c>
      <c r="R58" s="7">
        <f t="shared" si="28"/>
        <v>2268</v>
      </c>
      <c r="S58" s="7">
        <f t="shared" si="29"/>
        <v>7087.5</v>
      </c>
      <c r="T58" s="8">
        <v>8391.7000000000007</v>
      </c>
      <c r="U58" s="8"/>
      <c r="V58" s="7"/>
      <c r="W58" s="7">
        <f t="shared" si="6"/>
        <v>12578.498293515358</v>
      </c>
      <c r="X58" s="7">
        <f t="shared" si="7"/>
        <v>7087.5</v>
      </c>
      <c r="Y58" s="7">
        <f t="shared" si="30"/>
        <v>84870.998293515353</v>
      </c>
    </row>
    <row r="59" spans="1:25" s="21" customFormat="1" ht="30" x14ac:dyDescent="0.25">
      <c r="B59" s="11">
        <v>20</v>
      </c>
      <c r="C59" s="11" t="s">
        <v>78</v>
      </c>
      <c r="D59" s="44" t="s">
        <v>91</v>
      </c>
      <c r="E59" s="45">
        <v>1</v>
      </c>
      <c r="F59" s="2">
        <v>1200</v>
      </c>
      <c r="G59" s="5">
        <v>0.25</v>
      </c>
      <c r="H59" s="4">
        <f t="shared" si="23"/>
        <v>300</v>
      </c>
      <c r="I59" s="23"/>
      <c r="J59" s="22"/>
      <c r="K59" s="23"/>
      <c r="L59" s="22"/>
      <c r="M59" s="5">
        <v>0.1</v>
      </c>
      <c r="N59" s="4">
        <f t="shared" si="24"/>
        <v>120</v>
      </c>
      <c r="O59" s="7">
        <f t="shared" si="25"/>
        <v>1620</v>
      </c>
      <c r="P59" s="7">
        <f t="shared" si="26"/>
        <v>4050</v>
      </c>
      <c r="Q59" s="7">
        <f t="shared" si="27"/>
        <v>3968.9999999999995</v>
      </c>
      <c r="R59" s="7">
        <f t="shared" si="28"/>
        <v>4536</v>
      </c>
      <c r="S59" s="7">
        <f t="shared" si="29"/>
        <v>14175</v>
      </c>
      <c r="T59" s="8">
        <v>8392.7000000000007</v>
      </c>
      <c r="U59" s="8">
        <f t="shared" ref="U59" si="33">$U$18-S59</f>
        <v>1050</v>
      </c>
      <c r="V59" s="7"/>
      <c r="W59" s="7">
        <f t="shared" si="6"/>
        <v>27020.477815699662</v>
      </c>
      <c r="X59" s="7">
        <f t="shared" si="7"/>
        <v>15225</v>
      </c>
      <c r="Y59" s="7">
        <f t="shared" si="30"/>
        <v>172655.47781569965</v>
      </c>
    </row>
    <row r="60" spans="1:25" s="21" customFormat="1" ht="30" x14ac:dyDescent="0.25">
      <c r="B60" s="11">
        <v>21</v>
      </c>
      <c r="C60" s="11" t="s">
        <v>78</v>
      </c>
      <c r="D60" s="44" t="s">
        <v>92</v>
      </c>
      <c r="E60" s="45">
        <v>0.5</v>
      </c>
      <c r="F60" s="2">
        <v>1200</v>
      </c>
      <c r="G60" s="5">
        <v>0.25</v>
      </c>
      <c r="H60" s="4">
        <f t="shared" si="23"/>
        <v>150</v>
      </c>
      <c r="I60" s="23"/>
      <c r="J60" s="22"/>
      <c r="K60" s="23"/>
      <c r="L60" s="22"/>
      <c r="M60" s="5">
        <v>0.1</v>
      </c>
      <c r="N60" s="4">
        <f t="shared" si="24"/>
        <v>60</v>
      </c>
      <c r="O60" s="7">
        <f t="shared" si="25"/>
        <v>810</v>
      </c>
      <c r="P60" s="7">
        <f t="shared" si="26"/>
        <v>2025</v>
      </c>
      <c r="Q60" s="7">
        <f t="shared" si="27"/>
        <v>1984.4999999999998</v>
      </c>
      <c r="R60" s="7">
        <f t="shared" si="28"/>
        <v>2268</v>
      </c>
      <c r="S60" s="7">
        <f t="shared" si="29"/>
        <v>7087.5</v>
      </c>
      <c r="T60" s="8">
        <v>8393.7000000000007</v>
      </c>
      <c r="U60" s="8"/>
      <c r="V60" s="7"/>
      <c r="W60" s="7">
        <f t="shared" si="6"/>
        <v>12578.498293515358</v>
      </c>
      <c r="X60" s="7">
        <f t="shared" si="7"/>
        <v>7087.5</v>
      </c>
      <c r="Y60" s="7">
        <f t="shared" si="30"/>
        <v>84870.998293515353</v>
      </c>
    </row>
    <row r="61" spans="1:25" s="21" customFormat="1" ht="30" x14ac:dyDescent="0.25">
      <c r="B61" s="11">
        <v>26</v>
      </c>
      <c r="C61" s="11" t="s">
        <v>78</v>
      </c>
      <c r="D61" s="44" t="s">
        <v>94</v>
      </c>
      <c r="E61" s="45">
        <v>1</v>
      </c>
      <c r="F61" s="2">
        <v>1200</v>
      </c>
      <c r="G61" s="5">
        <v>0.25</v>
      </c>
      <c r="H61" s="4">
        <f t="shared" si="23"/>
        <v>300</v>
      </c>
      <c r="I61" s="23"/>
      <c r="J61" s="22"/>
      <c r="K61" s="23"/>
      <c r="L61" s="22"/>
      <c r="M61" s="5">
        <v>0.1</v>
      </c>
      <c r="N61" s="4">
        <f t="shared" si="24"/>
        <v>120</v>
      </c>
      <c r="O61" s="7">
        <f t="shared" si="25"/>
        <v>1620</v>
      </c>
      <c r="P61" s="7">
        <f t="shared" si="26"/>
        <v>4050</v>
      </c>
      <c r="Q61" s="7">
        <f t="shared" si="27"/>
        <v>3968.9999999999995</v>
      </c>
      <c r="R61" s="7">
        <f t="shared" si="28"/>
        <v>4536</v>
      </c>
      <c r="S61" s="7">
        <f t="shared" si="29"/>
        <v>14175</v>
      </c>
      <c r="T61" s="8">
        <v>8398.7000000000007</v>
      </c>
      <c r="U61" s="8">
        <f t="shared" ref="U61:U62" si="34">$U$18-S61</f>
        <v>1050</v>
      </c>
      <c r="V61" s="7"/>
      <c r="W61" s="7">
        <f t="shared" si="6"/>
        <v>27020.477815699662</v>
      </c>
      <c r="X61" s="7">
        <f t="shared" si="7"/>
        <v>15225</v>
      </c>
      <c r="Y61" s="7">
        <f t="shared" si="30"/>
        <v>172655.47781569965</v>
      </c>
    </row>
    <row r="62" spans="1:25" s="21" customFormat="1" ht="30" x14ac:dyDescent="0.25">
      <c r="B62" s="11">
        <v>27</v>
      </c>
      <c r="C62" s="11" t="s">
        <v>78</v>
      </c>
      <c r="D62" s="44" t="s">
        <v>95</v>
      </c>
      <c r="E62" s="45">
        <v>1</v>
      </c>
      <c r="F62" s="2">
        <v>1200</v>
      </c>
      <c r="G62" s="5">
        <v>0.25</v>
      </c>
      <c r="H62" s="4">
        <f t="shared" si="23"/>
        <v>300</v>
      </c>
      <c r="I62" s="23"/>
      <c r="J62" s="22"/>
      <c r="K62" s="23"/>
      <c r="L62" s="22"/>
      <c r="M62" s="5">
        <v>0.1</v>
      </c>
      <c r="N62" s="4">
        <f t="shared" si="24"/>
        <v>120</v>
      </c>
      <c r="O62" s="7">
        <f t="shared" si="25"/>
        <v>1620</v>
      </c>
      <c r="P62" s="7">
        <f t="shared" si="26"/>
        <v>4050</v>
      </c>
      <c r="Q62" s="7">
        <f t="shared" si="27"/>
        <v>3968.9999999999995</v>
      </c>
      <c r="R62" s="7">
        <f t="shared" si="28"/>
        <v>4536</v>
      </c>
      <c r="S62" s="7">
        <f t="shared" si="29"/>
        <v>14175</v>
      </c>
      <c r="T62" s="8">
        <v>8399.7000000000007</v>
      </c>
      <c r="U62" s="8">
        <f t="shared" si="34"/>
        <v>1050</v>
      </c>
      <c r="V62" s="7"/>
      <c r="W62" s="7">
        <f t="shared" si="6"/>
        <v>27020.477815699662</v>
      </c>
      <c r="X62" s="7">
        <f t="shared" si="7"/>
        <v>15225</v>
      </c>
      <c r="Y62" s="7">
        <f t="shared" si="30"/>
        <v>172655.47781569965</v>
      </c>
    </row>
    <row r="63" spans="1:25" s="21" customFormat="1" ht="30" x14ac:dyDescent="0.25">
      <c r="B63" s="11">
        <v>28</v>
      </c>
      <c r="C63" s="11" t="s">
        <v>78</v>
      </c>
      <c r="D63" s="44" t="s">
        <v>93</v>
      </c>
      <c r="E63" s="45">
        <v>0.5</v>
      </c>
      <c r="F63" s="2">
        <v>1200</v>
      </c>
      <c r="G63" s="5">
        <v>0.25</v>
      </c>
      <c r="H63" s="4">
        <f t="shared" si="23"/>
        <v>150</v>
      </c>
      <c r="I63" s="23"/>
      <c r="J63" s="22"/>
      <c r="K63" s="23"/>
      <c r="L63" s="22"/>
      <c r="M63" s="5">
        <v>0.1</v>
      </c>
      <c r="N63" s="4">
        <f t="shared" si="24"/>
        <v>60</v>
      </c>
      <c r="O63" s="7">
        <f t="shared" si="25"/>
        <v>810</v>
      </c>
      <c r="P63" s="7">
        <f t="shared" si="26"/>
        <v>2025</v>
      </c>
      <c r="Q63" s="7">
        <f t="shared" si="27"/>
        <v>1984.4999999999998</v>
      </c>
      <c r="R63" s="7">
        <f t="shared" si="28"/>
        <v>2268</v>
      </c>
      <c r="S63" s="7">
        <f t="shared" si="29"/>
        <v>7087.5</v>
      </c>
      <c r="T63" s="8">
        <v>8400.7000000000007</v>
      </c>
      <c r="U63" s="8">
        <f>($U$18/2)-S63</f>
        <v>525</v>
      </c>
      <c r="V63" s="7"/>
      <c r="W63" s="7">
        <f t="shared" si="6"/>
        <v>13510.238907849831</v>
      </c>
      <c r="X63" s="7">
        <f t="shared" si="7"/>
        <v>7612.5</v>
      </c>
      <c r="Y63" s="7">
        <f t="shared" si="30"/>
        <v>86327.738907849824</v>
      </c>
    </row>
    <row r="64" spans="1:25" s="41" customFormat="1" ht="14.25" x14ac:dyDescent="0.2">
      <c r="C64" s="41" t="s">
        <v>104</v>
      </c>
      <c r="Y64" s="42">
        <f>SUM(Y19:Y63)</f>
        <v>8810443.384385664</v>
      </c>
    </row>
    <row r="65" spans="1:25" x14ac:dyDescent="0.25">
      <c r="C65" s="16" t="s">
        <v>67</v>
      </c>
    </row>
    <row r="67" spans="1:25" s="21" customFormat="1" ht="18" customHeight="1" x14ac:dyDescent="0.25">
      <c r="B67" s="26"/>
      <c r="C67" s="26" t="s">
        <v>102</v>
      </c>
      <c r="D67" s="27"/>
      <c r="E67" s="28"/>
      <c r="F67" s="25"/>
      <c r="G67" s="24"/>
      <c r="H67" s="25"/>
      <c r="I67" s="24"/>
      <c r="J67" s="25"/>
      <c r="K67" s="24"/>
      <c r="L67" s="25"/>
      <c r="M67" s="24"/>
      <c r="N67" s="2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</row>
    <row r="68" spans="1:25" s="21" customFormat="1" ht="15.75" x14ac:dyDescent="0.25">
      <c r="A68" s="25"/>
      <c r="B68" s="11">
        <v>1</v>
      </c>
      <c r="C68" s="11" t="s">
        <v>79</v>
      </c>
      <c r="D68" s="44" t="s">
        <v>96</v>
      </c>
      <c r="E68" s="45">
        <v>1</v>
      </c>
      <c r="F68" s="2">
        <v>1200</v>
      </c>
      <c r="G68" s="5">
        <v>0.25</v>
      </c>
      <c r="H68" s="4">
        <f>(F68*E68)*G68</f>
        <v>300</v>
      </c>
      <c r="I68" s="23"/>
      <c r="J68" s="22"/>
      <c r="K68" s="23"/>
      <c r="L68" s="22"/>
      <c r="M68" s="5">
        <v>0.1</v>
      </c>
      <c r="N68" s="4">
        <f>(F68*E68)*M68</f>
        <v>120</v>
      </c>
      <c r="O68" s="7">
        <f>H68+N68+(F68*E68)</f>
        <v>1620</v>
      </c>
      <c r="P68" s="7">
        <f>O68*250%</f>
        <v>4050</v>
      </c>
      <c r="Q68" s="7">
        <f>(O68+P68)*0.7</f>
        <v>3968.9999999999995</v>
      </c>
      <c r="R68" s="7">
        <f>(O68+P68)*0.8</f>
        <v>4536</v>
      </c>
      <c r="S68" s="7">
        <f t="shared" ref="S68:S70" si="35">O68+P68+Q68+R68</f>
        <v>14175</v>
      </c>
      <c r="T68" s="8">
        <v>8401.7000000000007</v>
      </c>
      <c r="U68" s="8">
        <f t="shared" ref="U68:U70" si="36">$U$18-S68</f>
        <v>1050</v>
      </c>
      <c r="V68" s="7"/>
      <c r="W68" s="7">
        <f>S68/29.3*52</f>
        <v>25156.996587030717</v>
      </c>
      <c r="X68" s="7"/>
      <c r="Y68" s="7">
        <f>(S68+U68)*9+X68+V68+W68</f>
        <v>162181.99658703071</v>
      </c>
    </row>
    <row r="69" spans="1:25" s="21" customFormat="1" ht="15.75" x14ac:dyDescent="0.25">
      <c r="A69" s="25"/>
      <c r="B69" s="11">
        <v>2</v>
      </c>
      <c r="C69" s="11" t="s">
        <v>79</v>
      </c>
      <c r="D69" s="44" t="s">
        <v>97</v>
      </c>
      <c r="E69" s="45">
        <v>1</v>
      </c>
      <c r="F69" s="2">
        <v>1200</v>
      </c>
      <c r="G69" s="5">
        <v>0.25</v>
      </c>
      <c r="H69" s="4">
        <f>(F69*E69)*G69</f>
        <v>300</v>
      </c>
      <c r="I69" s="23"/>
      <c r="J69" s="22"/>
      <c r="K69" s="23"/>
      <c r="L69" s="22"/>
      <c r="M69" s="5">
        <v>0.1</v>
      </c>
      <c r="N69" s="4">
        <f>(F69*E69)*M69</f>
        <v>120</v>
      </c>
      <c r="O69" s="7">
        <f>H69+N69+(F69*E69)</f>
        <v>1620</v>
      </c>
      <c r="P69" s="7">
        <f>O69*250%</f>
        <v>4050</v>
      </c>
      <c r="Q69" s="7">
        <f>(O69+P69)*0.7</f>
        <v>3968.9999999999995</v>
      </c>
      <c r="R69" s="7">
        <f>(O69+P69)*0.8</f>
        <v>4536</v>
      </c>
      <c r="S69" s="7">
        <f t="shared" si="35"/>
        <v>14175</v>
      </c>
      <c r="T69" s="8">
        <v>8402.7000000000007</v>
      </c>
      <c r="U69" s="8">
        <f t="shared" si="36"/>
        <v>1050</v>
      </c>
      <c r="V69" s="7"/>
      <c r="W69" s="7">
        <f>S69/29.3*52</f>
        <v>25156.996587030717</v>
      </c>
      <c r="X69" s="7"/>
      <c r="Y69" s="7">
        <f t="shared" ref="Y69:Y70" si="37">(S69+U69)*9+X69+V69+W69</f>
        <v>162181.99658703071</v>
      </c>
    </row>
    <row r="70" spans="1:25" s="21" customFormat="1" ht="15.75" x14ac:dyDescent="0.25">
      <c r="A70" s="25"/>
      <c r="B70" s="11">
        <v>3</v>
      </c>
      <c r="C70" s="11" t="s">
        <v>80</v>
      </c>
      <c r="D70" s="44" t="s">
        <v>98</v>
      </c>
      <c r="E70" s="45">
        <v>1</v>
      </c>
      <c r="F70" s="2">
        <v>1200</v>
      </c>
      <c r="G70" s="5">
        <v>0.25</v>
      </c>
      <c r="H70" s="4">
        <f>(F70*E70)*G70</f>
        <v>300</v>
      </c>
      <c r="I70" s="23"/>
      <c r="J70" s="22"/>
      <c r="K70" s="23"/>
      <c r="L70" s="22"/>
      <c r="M70" s="5">
        <v>0.1</v>
      </c>
      <c r="N70" s="4">
        <f>(F70*E70)*M70</f>
        <v>120</v>
      </c>
      <c r="O70" s="7">
        <f>H70+N70+(F70*E70)</f>
        <v>1620</v>
      </c>
      <c r="P70" s="7">
        <f>O70*250%</f>
        <v>4050</v>
      </c>
      <c r="Q70" s="7">
        <f>(O70+P70)*0.7</f>
        <v>3968.9999999999995</v>
      </c>
      <c r="R70" s="7">
        <f>(O70+P70)*0.8</f>
        <v>4536</v>
      </c>
      <c r="S70" s="7">
        <f t="shared" si="35"/>
        <v>14175</v>
      </c>
      <c r="T70" s="8">
        <v>8403.7000000000007</v>
      </c>
      <c r="U70" s="8">
        <f t="shared" si="36"/>
        <v>1050</v>
      </c>
      <c r="V70" s="7"/>
      <c r="W70" s="7">
        <f>S70/29.3*52</f>
        <v>25156.996587030717</v>
      </c>
      <c r="X70" s="7"/>
      <c r="Y70" s="7">
        <f t="shared" si="37"/>
        <v>162181.99658703071</v>
      </c>
    </row>
    <row r="71" spans="1:25" s="21" customFormat="1" ht="18" customHeight="1" x14ac:dyDescent="0.25">
      <c r="B71" s="26"/>
      <c r="C71" s="26"/>
      <c r="D71" s="27"/>
      <c r="E71" s="15">
        <f t="shared" ref="E71:X71" si="38">SUM(E68:E70)</f>
        <v>3</v>
      </c>
      <c r="F71" s="15"/>
      <c r="G71" s="15"/>
      <c r="H71" s="15"/>
      <c r="I71" s="15"/>
      <c r="J71" s="15"/>
      <c r="K71" s="15"/>
      <c r="L71" s="15"/>
      <c r="M71" s="15"/>
      <c r="N71" s="15"/>
      <c r="O71" s="15">
        <f t="shared" si="38"/>
        <v>4860</v>
      </c>
      <c r="P71" s="15">
        <f t="shared" si="38"/>
        <v>12150</v>
      </c>
      <c r="Q71" s="15">
        <f t="shared" si="38"/>
        <v>11906.999999999998</v>
      </c>
      <c r="R71" s="15">
        <f t="shared" si="38"/>
        <v>13608</v>
      </c>
      <c r="S71" s="15">
        <f t="shared" si="38"/>
        <v>42525</v>
      </c>
      <c r="T71" s="15">
        <f t="shared" si="38"/>
        <v>25208.100000000002</v>
      </c>
      <c r="U71" s="15"/>
      <c r="V71" s="15">
        <f t="shared" si="38"/>
        <v>0</v>
      </c>
      <c r="W71" s="15">
        <f t="shared" si="38"/>
        <v>75470.989761092147</v>
      </c>
      <c r="X71" s="15">
        <f t="shared" si="38"/>
        <v>0</v>
      </c>
      <c r="Y71" s="15">
        <f>SUM(Y68:Y70)</f>
        <v>486545.98976109212</v>
      </c>
    </row>
    <row r="72" spans="1:25" s="21" customFormat="1" ht="18" hidden="1" customHeight="1" x14ac:dyDescent="0.25">
      <c r="B72" s="26"/>
      <c r="C72" s="26"/>
      <c r="D72" s="27"/>
      <c r="E72" s="28"/>
      <c r="F72" s="25"/>
      <c r="G72" s="24"/>
      <c r="H72" s="25"/>
      <c r="I72" s="24"/>
      <c r="J72" s="25"/>
      <c r="K72" s="24"/>
      <c r="L72" s="25"/>
      <c r="M72" s="24"/>
      <c r="N72" s="2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 t="e">
        <f>#REF!+Y71</f>
        <v>#REF!</v>
      </c>
    </row>
    <row r="73" spans="1:25" s="21" customFormat="1" ht="18" hidden="1" customHeight="1" x14ac:dyDescent="0.25">
      <c r="B73" s="26"/>
      <c r="C73" s="26"/>
      <c r="D73" s="27"/>
      <c r="E73" s="28"/>
      <c r="F73" s="25"/>
      <c r="G73" s="24"/>
      <c r="H73" s="25"/>
      <c r="I73" s="24"/>
      <c r="J73" s="25"/>
      <c r="K73" s="24"/>
      <c r="L73" s="25"/>
      <c r="M73" s="24"/>
      <c r="N73" s="2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</row>
    <row r="74" spans="1:25" s="21" customFormat="1" ht="18" hidden="1" customHeight="1" x14ac:dyDescent="0.25">
      <c r="B74" s="26"/>
      <c r="C74" s="26"/>
      <c r="D74" s="27"/>
      <c r="E74" s="28"/>
      <c r="F74" s="25"/>
      <c r="G74" s="24"/>
      <c r="H74" s="25"/>
      <c r="I74" s="24"/>
      <c r="J74" s="25"/>
      <c r="K74" s="24"/>
      <c r="L74" s="25"/>
      <c r="M74" s="24"/>
      <c r="N74" s="2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s="21" customFormat="1" ht="18" hidden="1" customHeight="1" x14ac:dyDescent="0.25">
      <c r="B75" s="26"/>
      <c r="C75" s="26"/>
      <c r="D75" s="27"/>
      <c r="E75" s="28"/>
      <c r="F75" s="25"/>
      <c r="G75" s="24"/>
      <c r="H75" s="25"/>
      <c r="I75" s="24"/>
      <c r="J75" s="25"/>
      <c r="K75" s="24"/>
      <c r="L75" s="25"/>
      <c r="M75" s="24"/>
      <c r="N75" s="2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 s="21" customFormat="1" ht="18" hidden="1" customHeight="1" x14ac:dyDescent="0.25">
      <c r="B76" s="26"/>
      <c r="C76" s="26"/>
      <c r="D76" s="27"/>
      <c r="E76" s="28"/>
      <c r="F76" s="25"/>
      <c r="G76" s="24"/>
      <c r="H76" s="25"/>
      <c r="I76" s="24"/>
      <c r="J76" s="25"/>
      <c r="K76" s="24"/>
      <c r="L76" s="25"/>
      <c r="M76" s="24"/>
      <c r="N76" s="2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</row>
    <row r="77" spans="1:25" s="21" customFormat="1" ht="18" hidden="1" customHeight="1" x14ac:dyDescent="0.25">
      <c r="B77" s="26"/>
      <c r="C77" s="26"/>
      <c r="D77" s="27"/>
      <c r="E77" s="28"/>
      <c r="F77" s="25"/>
      <c r="G77" s="24"/>
      <c r="H77" s="25"/>
      <c r="I77" s="24"/>
      <c r="J77" s="25"/>
      <c r="K77" s="24"/>
      <c r="L77" s="25"/>
      <c r="M77" s="24"/>
      <c r="N77" s="2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</row>
    <row r="78" spans="1:25" s="21" customFormat="1" ht="18" hidden="1" customHeight="1" x14ac:dyDescent="0.25">
      <c r="B78" s="26"/>
      <c r="C78" s="26"/>
      <c r="D78" s="27"/>
      <c r="E78" s="28"/>
      <c r="F78" s="25"/>
      <c r="G78" s="24"/>
      <c r="H78" s="25"/>
      <c r="I78" s="24"/>
      <c r="J78" s="25"/>
      <c r="K78" s="24"/>
      <c r="L78" s="25"/>
      <c r="M78" s="24"/>
      <c r="N78" s="2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</row>
    <row r="79" spans="1:25" s="21" customFormat="1" ht="18" hidden="1" customHeight="1" x14ac:dyDescent="0.25">
      <c r="B79" s="26"/>
      <c r="C79" s="26"/>
      <c r="D79" s="27"/>
      <c r="E79" s="28"/>
      <c r="F79" s="25"/>
      <c r="G79" s="24"/>
      <c r="H79" s="25"/>
      <c r="I79" s="24"/>
      <c r="J79" s="25"/>
      <c r="K79" s="24"/>
      <c r="L79" s="25"/>
      <c r="M79" s="24"/>
      <c r="N79" s="2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</row>
    <row r="80" spans="1:25" s="21" customFormat="1" ht="18" hidden="1" customHeight="1" x14ac:dyDescent="0.25">
      <c r="B80" s="26"/>
      <c r="C80" s="26"/>
      <c r="D80" s="27"/>
      <c r="E80" s="28"/>
      <c r="F80" s="25"/>
      <c r="G80" s="24"/>
      <c r="H80" s="25"/>
      <c r="I80" s="24"/>
      <c r="J80" s="25"/>
      <c r="K80" s="24"/>
      <c r="L80" s="25"/>
      <c r="M80" s="24"/>
      <c r="N80" s="2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</row>
    <row r="81" spans="2:25" s="21" customFormat="1" ht="18" hidden="1" customHeight="1" x14ac:dyDescent="0.25">
      <c r="B81" s="26"/>
      <c r="C81" s="26"/>
      <c r="D81" s="27"/>
      <c r="E81" s="28"/>
      <c r="F81" s="25"/>
      <c r="G81" s="24"/>
      <c r="H81" s="25"/>
      <c r="I81" s="24"/>
      <c r="J81" s="25"/>
      <c r="K81" s="24"/>
      <c r="L81" s="25"/>
      <c r="M81" s="24"/>
      <c r="N81" s="2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</row>
    <row r="82" spans="2:25" s="21" customFormat="1" ht="18" hidden="1" customHeight="1" x14ac:dyDescent="0.25">
      <c r="B82" s="26"/>
      <c r="C82" s="26"/>
      <c r="D82" s="27"/>
      <c r="E82" s="28"/>
      <c r="F82" s="25"/>
      <c r="G82" s="24"/>
      <c r="H82" s="25"/>
      <c r="I82" s="24"/>
      <c r="J82" s="25"/>
      <c r="K82" s="24"/>
      <c r="L82" s="25"/>
      <c r="M82" s="24"/>
      <c r="N82" s="2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</row>
    <row r="83" spans="2:25" s="21" customFormat="1" ht="18" hidden="1" customHeight="1" x14ac:dyDescent="0.25">
      <c r="B83" s="26"/>
      <c r="C83" s="26"/>
      <c r="D83" s="27"/>
      <c r="E83" s="28"/>
      <c r="F83" s="25"/>
      <c r="G83" s="24"/>
      <c r="H83" s="25"/>
      <c r="I83" s="24"/>
      <c r="J83" s="25"/>
      <c r="K83" s="24"/>
      <c r="L83" s="25"/>
      <c r="M83" s="24"/>
      <c r="N83" s="2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</row>
    <row r="84" spans="2:25" s="21" customFormat="1" ht="18" hidden="1" customHeight="1" x14ac:dyDescent="0.25">
      <c r="B84" s="26"/>
      <c r="C84" s="26"/>
      <c r="D84" s="27"/>
      <c r="E84" s="28"/>
      <c r="F84" s="25"/>
      <c r="G84" s="24"/>
      <c r="H84" s="25"/>
      <c r="I84" s="24"/>
      <c r="J84" s="25"/>
      <c r="K84" s="24"/>
      <c r="L84" s="25"/>
      <c r="M84" s="24"/>
      <c r="N84" s="2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</row>
    <row r="85" spans="2:25" s="21" customFormat="1" ht="18" hidden="1" customHeight="1" x14ac:dyDescent="0.25">
      <c r="B85" s="26"/>
      <c r="C85" s="26"/>
      <c r="D85" s="27"/>
      <c r="E85" s="28"/>
      <c r="F85" s="25"/>
      <c r="G85" s="24"/>
      <c r="H85" s="25"/>
      <c r="I85" s="24"/>
      <c r="J85" s="25"/>
      <c r="K85" s="24"/>
      <c r="L85" s="25"/>
      <c r="M85" s="24"/>
      <c r="N85" s="2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</row>
    <row r="86" spans="2:25" s="21" customFormat="1" ht="18" hidden="1" customHeight="1" x14ac:dyDescent="0.25">
      <c r="B86" s="26"/>
      <c r="C86" s="26"/>
      <c r="D86" s="27"/>
      <c r="E86" s="28"/>
      <c r="F86" s="25"/>
      <c r="G86" s="24"/>
      <c r="H86" s="25"/>
      <c r="I86" s="24"/>
      <c r="J86" s="25"/>
      <c r="K86" s="24"/>
      <c r="L86" s="25"/>
      <c r="M86" s="24"/>
      <c r="N86" s="2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</row>
    <row r="87" spans="2:25" s="21" customFormat="1" ht="18" customHeight="1" x14ac:dyDescent="0.25">
      <c r="B87" s="26"/>
      <c r="C87" s="16" t="s">
        <v>68</v>
      </c>
      <c r="D87" s="16"/>
      <c r="E87" s="16"/>
      <c r="F87" s="16"/>
      <c r="G87" s="16"/>
      <c r="H87" s="16"/>
      <c r="I87" s="16"/>
      <c r="J87" s="16"/>
      <c r="K87" s="24"/>
      <c r="L87" s="25"/>
      <c r="M87" s="24"/>
      <c r="N87" s="2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</row>
    <row r="88" spans="2:25" s="21" customFormat="1" ht="33" customHeight="1" x14ac:dyDescent="0.25">
      <c r="B88" s="26"/>
      <c r="C88" s="33" t="s">
        <v>74</v>
      </c>
      <c r="D88" s="32" t="s">
        <v>70</v>
      </c>
      <c r="E88" s="32"/>
      <c r="F88" s="36" t="s">
        <v>73</v>
      </c>
      <c r="G88" s="36"/>
      <c r="H88" s="33" t="s">
        <v>71</v>
      </c>
      <c r="I88" s="35" t="s">
        <v>72</v>
      </c>
      <c r="J88" s="35"/>
      <c r="K88" s="24"/>
      <c r="L88" s="25"/>
      <c r="M88" s="24"/>
      <c r="N88" s="2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</row>
    <row r="89" spans="2:25" s="21" customFormat="1" ht="24.75" customHeight="1" x14ac:dyDescent="0.25">
      <c r="B89" s="26"/>
      <c r="C89" s="32" t="s">
        <v>69</v>
      </c>
      <c r="D89" s="32">
        <v>4</v>
      </c>
      <c r="E89" s="32"/>
      <c r="F89" s="34">
        <f>15525*11</f>
        <v>170775</v>
      </c>
      <c r="G89" s="34"/>
      <c r="H89" s="31">
        <f>D89*F89+((15525/29.3)*52)</f>
        <v>710652.90102389082</v>
      </c>
      <c r="I89" s="34">
        <f>H89*30.2%</f>
        <v>214617.17610921501</v>
      </c>
      <c r="J89" s="34"/>
      <c r="K89" s="24"/>
      <c r="L89" s="25"/>
      <c r="M89" s="24"/>
      <c r="N89" s="2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</row>
    <row r="90" spans="2:25" ht="15.75" x14ac:dyDescent="0.25">
      <c r="H90" s="29"/>
      <c r="Y90" s="15"/>
    </row>
    <row r="91" spans="2:25" s="41" customFormat="1" ht="14.25" x14ac:dyDescent="0.2">
      <c r="C91" s="41" t="s">
        <v>103</v>
      </c>
      <c r="D91" s="43">
        <f>H89+Y71+Y64</f>
        <v>10007642.275170647</v>
      </c>
    </row>
    <row r="92" spans="2:25" s="41" customFormat="1" ht="14.25" x14ac:dyDescent="0.2">
      <c r="C92" s="41" t="s">
        <v>105</v>
      </c>
      <c r="D92" s="43">
        <f>D91*0.302</f>
        <v>3022307.9671015353</v>
      </c>
      <c r="F92" s="43"/>
    </row>
  </sheetData>
  <mergeCells count="26">
    <mergeCell ref="B17:B18"/>
    <mergeCell ref="C17:C18"/>
    <mergeCell ref="E17:E18"/>
    <mergeCell ref="F17:F18"/>
    <mergeCell ref="H17:H18"/>
    <mergeCell ref="D17:D18"/>
    <mergeCell ref="M17:M18"/>
    <mergeCell ref="N17:N18"/>
    <mergeCell ref="S17:S18"/>
    <mergeCell ref="O17:O18"/>
    <mergeCell ref="P17:P18"/>
    <mergeCell ref="Q17:Q18"/>
    <mergeCell ref="R17:R18"/>
    <mergeCell ref="V17:V18"/>
    <mergeCell ref="X17:X18"/>
    <mergeCell ref="Y17:Y18"/>
    <mergeCell ref="T17:T18"/>
    <mergeCell ref="W17:W18"/>
    <mergeCell ref="I89:J89"/>
    <mergeCell ref="I88:J88"/>
    <mergeCell ref="F88:G88"/>
    <mergeCell ref="F89:G89"/>
    <mergeCell ref="L17:L18"/>
    <mergeCell ref="I17:I18"/>
    <mergeCell ref="J17:J18"/>
    <mergeCell ref="K17:K18"/>
  </mergeCells>
  <pageMargins left="0.23622047244094491" right="0.23622047244094491" top="0.11" bottom="0.18" header="0.31496062992125984" footer="0.15"/>
  <pageSetup paperSize="9" scale="62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ХЭС</vt:lpstr>
      <vt:lpstr>ХЭС!Заголовки_для_печати</vt:lpstr>
    </vt:vector>
  </TitlesOfParts>
  <Company>adm_igrim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Вероника</cp:lastModifiedBy>
  <cp:lastPrinted>2015-11-05T08:57:16Z</cp:lastPrinted>
  <dcterms:created xsi:type="dcterms:W3CDTF">2011-12-01T10:14:42Z</dcterms:created>
  <dcterms:modified xsi:type="dcterms:W3CDTF">2015-11-20T06:09:56Z</dcterms:modified>
</cp:coreProperties>
</file>